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4 SOLICITATION POSTED\1560017224469 B-1 Shoulder longeron-Repair 12-16-24\"/>
    </mc:Choice>
  </mc:AlternateContent>
  <xr:revisionPtr revIDLastSave="0" documentId="13_ncr:1_{02F34752-BD95-4C66-B87B-0FFAE096754B}" xr6:coauthVersionLast="47" xr6:coauthVersionMax="47" xr10:uidLastSave="{00000000-0000-0000-0000-000000000000}"/>
  <bookViews>
    <workbookView xWindow="-120" yWindow="90" windowWidth="29040" windowHeight="15510" xr2:uid="{423BE6F2-1C05-401A-BC4B-67C4AE33A8EB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Sheet'!$K$46</definedName>
    <definedName name="Est_Kit_DD">'J-3 Pricing Sheet'!$H$46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Sheet'!$A$1:$Z$70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1" l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59" i="1"/>
  <c r="V59" i="1"/>
  <c r="S59" i="1"/>
  <c r="R59" i="1"/>
  <c r="P59" i="1"/>
  <c r="O59" i="1"/>
  <c r="M59" i="1"/>
  <c r="J59" i="1"/>
  <c r="A44" i="1"/>
  <c r="X36" i="1"/>
  <c r="V36" i="1"/>
  <c r="S36" i="1"/>
  <c r="R36" i="1"/>
  <c r="O36" i="1"/>
  <c r="M36" i="1"/>
  <c r="J36" i="1"/>
  <c r="G36" i="1" l="1"/>
  <c r="G34" i="1"/>
  <c r="A31" i="1"/>
  <c r="K24" i="1" l="1"/>
  <c r="J30" i="1"/>
  <c r="G30" i="1" s="1"/>
  <c r="J44" i="1"/>
  <c r="M44" i="1"/>
  <c r="O44" i="1"/>
  <c r="R44" i="1"/>
  <c r="S44" i="1"/>
  <c r="V44" i="1"/>
  <c r="X44" i="1"/>
  <c r="J67" i="1"/>
  <c r="M67" i="1"/>
  <c r="O67" i="1"/>
  <c r="R67" i="1"/>
  <c r="S67" i="1"/>
  <c r="V67" i="1"/>
  <c r="X67" i="1"/>
  <c r="X55" i="1"/>
  <c r="V55" i="1"/>
  <c r="S55" i="1"/>
  <c r="R55" i="1"/>
  <c r="O55" i="1"/>
  <c r="M55" i="1"/>
  <c r="J55" i="1"/>
  <c r="X53" i="1"/>
  <c r="V53" i="1"/>
  <c r="S53" i="1"/>
  <c r="R53" i="1"/>
  <c r="O53" i="1"/>
  <c r="M53" i="1"/>
  <c r="J53" i="1"/>
  <c r="X51" i="1"/>
  <c r="X61" i="1" s="1"/>
  <c r="V51" i="1"/>
  <c r="V61" i="1" s="1"/>
  <c r="S51" i="1"/>
  <c r="S61" i="1" s="1"/>
  <c r="R51" i="1"/>
  <c r="R61" i="1" s="1"/>
  <c r="O51" i="1"/>
  <c r="O61" i="1" s="1"/>
  <c r="M51" i="1"/>
  <c r="M61" i="1" s="1"/>
  <c r="J51" i="1"/>
  <c r="J61" i="1" s="1"/>
  <c r="X32" i="1"/>
  <c r="V32" i="1"/>
  <c r="S32" i="1"/>
  <c r="R32" i="1"/>
  <c r="O32" i="1"/>
  <c r="M32" i="1"/>
  <c r="J32" i="1"/>
  <c r="G32" i="1" s="1"/>
  <c r="X30" i="1"/>
  <c r="V30" i="1"/>
  <c r="S30" i="1"/>
  <c r="R30" i="1"/>
  <c r="O30" i="1"/>
  <c r="M30" i="1"/>
  <c r="X28" i="1"/>
  <c r="X38" i="1" s="1"/>
  <c r="V28" i="1"/>
  <c r="V38" i="1" s="1"/>
  <c r="S28" i="1"/>
  <c r="S38" i="1" s="1"/>
  <c r="R28" i="1"/>
  <c r="R38" i="1" s="1"/>
  <c r="O28" i="1"/>
  <c r="O38" i="1" s="1"/>
  <c r="M28" i="1"/>
  <c r="M38" i="1" s="1"/>
  <c r="G39" i="1"/>
  <c r="M42" i="1" l="1"/>
  <c r="M40" i="1"/>
  <c r="O42" i="1"/>
  <c r="O40" i="1"/>
  <c r="R42" i="1"/>
  <c r="R40" i="1"/>
  <c r="S42" i="1"/>
  <c r="S40" i="1"/>
  <c r="V42" i="1"/>
  <c r="V40" i="1"/>
  <c r="X42" i="1"/>
  <c r="X40" i="1"/>
  <c r="J65" i="1"/>
  <c r="J63" i="1"/>
  <c r="M65" i="1"/>
  <c r="M63" i="1"/>
  <c r="O65" i="1"/>
  <c r="O63" i="1"/>
  <c r="R65" i="1"/>
  <c r="R63" i="1"/>
  <c r="S65" i="1"/>
  <c r="S63" i="1"/>
  <c r="V65" i="1"/>
  <c r="V63" i="1"/>
  <c r="X65" i="1"/>
  <c r="X63" i="1"/>
  <c r="K25" i="1"/>
  <c r="J28" i="1"/>
  <c r="J38" i="1" l="1"/>
  <c r="G28" i="1"/>
  <c r="J42" i="1" l="1"/>
  <c r="G43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74528171-FABA-48D8-B2ED-238DF9F184D4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F914687F-988A-47AF-BAD1-F0FC520EC329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0036EA4A-BB32-4271-8E99-A70B6701C135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16420AEA-E662-45A7-BA90-B4EF3F043DF7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89B84FA1-D361-424C-8464-334D0827A4E8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<sst xmlns="http://schemas.openxmlformats.org/spreadsheetml/2006/main" count="279" uniqueCount="142">
  <si>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</si>
  <si>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</si>
  <si>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</si>
  <si>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</si>
  <si>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</si>
  <si>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</si>
  <si>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</si>
  <si>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</si>
  <si>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</si>
  <si>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</si>
  <si>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</si>
  <si>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</si>
  <si>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</si>
  <si>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</si>
  <si>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</si>
  <si>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</si>
  <si>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</si>
  <si>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</si>
  <si>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</si>
  <si>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</si>
  <si>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</si>
  <si>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</si>
  <si>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</si>
  <si>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</si>
  <si>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</si>
  <si>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</si>
  <si>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</si>
  <si>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</si>
  <si>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</si>
  <si>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</si>
  <si>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</si>
  <si>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</si>
  <si>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</si>
  <si>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</si>
  <si>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</si>
  <si>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</si>
  <si>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</si>
  <si>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</si>
  <si>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</si>
  <si>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</si>
  <si>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</si>
  <si>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</si>
  <si>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</si>
  <si>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</si>
  <si>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</si>
  <si>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</si>
  <si>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</si>
  <si>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</si>
  <si>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</si>
  <si>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</si>
  <si>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</si>
  <si>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</si>
  <si>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</si>
  <si>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</si>
  <si>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</si>
  <si>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</si>
  <si>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</si>
  <si>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</si>
  <si>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</si>
  <si>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</si>
  <si>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</si>
  <si>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</si>
  <si>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</si>
  <si>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</si>
  <si>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</si>
  <si>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</si>
  <si>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</si>
  <si>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</si>
  <si>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</si>
  <si>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</si>
  <si>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</si>
  <si>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</si>
  <si>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</si>
  <si>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</si>
  <si>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</si>
  <si>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</si>
  <si>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</si>
  <si>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</si>
  <si>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</si>
  <si>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</si>
  <si>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</si>
  <si>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</si>
  <si>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</si>
  <si>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</si>
  <si>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</si>
  <si>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</si>
  <si>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</si>
  <si>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</si>
  <si>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</si>
  <si>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</si>
  <si>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</si>
  <si>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</si>
  <si>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</si>
  <si>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</si>
  <si>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</si>
  <si>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1560017224469</t>
  </si>
  <si>
    <t>SPE4AK25R0004</t>
  </si>
  <si>
    <t>5305012261950</t>
  </si>
  <si>
    <t>SMS</t>
  </si>
  <si>
    <t>1</t>
  </si>
  <si>
    <t>G</t>
  </si>
  <si>
    <t>SCREW,CLOSE TOLERAN</t>
  </si>
  <si>
    <t>LD111-0044-2407</t>
  </si>
  <si>
    <t>EA</t>
  </si>
  <si>
    <t>N</t>
  </si>
  <si>
    <t/>
  </si>
  <si>
    <t>5320010579370</t>
  </si>
  <si>
    <t>RIVET,BLIND</t>
  </si>
  <si>
    <t>NAS1399C6A6</t>
  </si>
  <si>
    <t>Potential Problem</t>
  </si>
  <si>
    <t>5320010856781</t>
  </si>
  <si>
    <t>NAS1399C6A4</t>
  </si>
  <si>
    <t>5320011708552</t>
  </si>
  <si>
    <t>NAS1399C8A5</t>
  </si>
  <si>
    <t>5320011708553</t>
  </si>
  <si>
    <t>NAS1399C8A6</t>
  </si>
  <si>
    <t>5320011795923</t>
  </si>
  <si>
    <t>NAS1399C8-4</t>
  </si>
  <si>
    <t>5320012219944</t>
  </si>
  <si>
    <t>NAS1399C6-8</t>
  </si>
  <si>
    <t>5320012325671</t>
  </si>
  <si>
    <t>MS90354U0610</t>
  </si>
  <si>
    <t>5320012894443</t>
  </si>
  <si>
    <t>NAS1672-3DL4</t>
  </si>
  <si>
    <t>5320012894444</t>
  </si>
  <si>
    <t>NAS1672-3DL3</t>
  </si>
  <si>
    <t>HD</t>
  </si>
  <si>
    <t>5320012908451</t>
  </si>
  <si>
    <t>NAS1672-3DL5</t>
  </si>
  <si>
    <t>5320012908456</t>
  </si>
  <si>
    <t>NAS1672-3DL6</t>
  </si>
  <si>
    <t>5320012932901</t>
  </si>
  <si>
    <t>NAS1672-3DL7</t>
  </si>
  <si>
    <t>5320013760864</t>
  </si>
  <si>
    <t>C</t>
  </si>
  <si>
    <t>COLLAR,PIN-RIVET</t>
  </si>
  <si>
    <t>L4528</t>
  </si>
  <si>
    <t>HL73DY-8</t>
  </si>
  <si>
    <t>Override</t>
  </si>
  <si>
    <t>5320015650698</t>
  </si>
  <si>
    <t>3</t>
  </si>
  <si>
    <t>HL73DY-6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</si>
</sst>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0" xfId="0" applyNumberFormat="1" applyBorder="1" applyProtection="1"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0" fillId="0" borderId="49" xfId="0" applyBorder="1" applyProtection="1"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8C5DC551-70D8-4EB9-ACB3-D4CB3BDF364A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CA9-8AAB-4272-B163-0882689FFF20}">
  <sheetPr codeName="Sheet16">
    <pageSetUpPr fitToPage="1"/>
  </sheetPr>
  <dimension ref="A1:AQ71"/>
  <sheetViews>
    <sheetView showGridLines="0" tabSelected="1" zoomScaleNormal="100" workbookViewId="0">
      <pane ySplit="7" topLeftCell="A8" activePane="bottomLeft" state="frozen"/>
      <selection activeCell="C13" sqref="C13"/>
      <selection pane="bottomLeft" activeCell="V17" sqref="V17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2.5703125" style="6" bestFit="1" customWidth="1"/>
    <col min="8" max="8" width="13.7109375" style="100" customWidth="1"/>
    <col min="9" max="9" width="15.570312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385" t="s">
        <v>0</v>
      </c>
      <c r="B1" s="390"/>
      <c r="C1" s="390"/>
      <c r="D1" s="391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392" t="s">
        <v>2</v>
      </c>
      <c r="V1" s="393"/>
      <c r="W1" s="393"/>
      <c r="X1" s="393"/>
      <c r="Y1" s="393"/>
      <c r="Z1" s="394"/>
      <c r="AO1" s="401" t="s">
        <v>3</v>
      </c>
      <c r="AP1" s="404" t="s">
        <v>4</v>
      </c>
      <c r="AQ1" s="7" t="s">
        <v>5</v>
      </c>
    </row>
    <row r="2" spans="1:43" s="12" customFormat="1" ht="12" customHeight="1" x14ac:dyDescent="0.2">
      <c r="A2" s="405" t="s">
        <v>96</v>
      </c>
      <c r="B2" s="406"/>
      <c r="C2" s="406"/>
      <c r="D2" s="407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395"/>
      <c r="V2" s="396"/>
      <c r="W2" s="396"/>
      <c r="X2" s="396"/>
      <c r="Y2" s="396"/>
      <c r="Z2" s="397"/>
      <c r="AO2" s="402"/>
      <c r="AP2" s="404"/>
      <c r="AQ2" s="408" t="s">
        <v>7</v>
      </c>
    </row>
    <row r="3" spans="1:43" ht="12.75" customHeight="1" thickBot="1" x14ac:dyDescent="0.25">
      <c r="A3" s="405"/>
      <c r="B3" s="406"/>
      <c r="C3" s="406"/>
      <c r="D3" s="407"/>
      <c r="E3" s="13"/>
      <c r="F3" s="14"/>
      <c r="G3" s="15" t="s">
        <v>8</v>
      </c>
      <c r="H3" s="184">
        <v>25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395"/>
      <c r="V3" s="396"/>
      <c r="W3" s="396"/>
      <c r="X3" s="396"/>
      <c r="Y3" s="396"/>
      <c r="Z3" s="397"/>
      <c r="AO3" s="402"/>
      <c r="AP3" s="404"/>
      <c r="AQ3" s="408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395"/>
      <c r="V4" s="396"/>
      <c r="W4" s="396"/>
      <c r="X4" s="396"/>
      <c r="Y4" s="396"/>
      <c r="Z4" s="397"/>
      <c r="AO4" s="402"/>
      <c r="AP4" s="404"/>
      <c r="AQ4" s="408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395"/>
      <c r="V5" s="396"/>
      <c r="W5" s="396"/>
      <c r="X5" s="396"/>
      <c r="Y5" s="396"/>
      <c r="Z5" s="397"/>
      <c r="AO5" s="402"/>
      <c r="AP5" s="404"/>
      <c r="AQ5" s="408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398"/>
      <c r="V6" s="399"/>
      <c r="W6" s="399"/>
      <c r="X6" s="399"/>
      <c r="Y6" s="399"/>
      <c r="Z6" s="400"/>
      <c r="AO6" s="402"/>
      <c r="AP6" s="404"/>
      <c r="AQ6" s="408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403"/>
      <c r="AP7" s="404"/>
      <c r="AQ7" s="408"/>
    </row>
    <row r="8" spans="1:43" ht="16.149999999999999" customHeight="1" x14ac:dyDescent="0.2">
      <c r="A8" s="52">
        <v>1</v>
      </c>
      <c r="B8" s="52">
        <v>1</v>
      </c>
      <c r="C8" s="53" t="s">
        <v>97</v>
      </c>
      <c r="D8" s="54" t="s">
        <v>98</v>
      </c>
      <c r="E8" s="55" t="s">
        <v>99</v>
      </c>
      <c r="F8" s="55" t="s">
        <v>100</v>
      </c>
      <c r="G8" s="56" t="s">
        <v>101</v>
      </c>
      <c r="H8" s="57">
        <v>80539</v>
      </c>
      <c r="I8" s="58" t="s">
        <v>102</v>
      </c>
      <c r="J8" s="59">
        <v>8.99</v>
      </c>
      <c r="K8" s="60">
        <v>4</v>
      </c>
      <c r="L8" s="57" t="s">
        <v>103</v>
      </c>
      <c r="M8" s="57" t="s">
        <v>103</v>
      </c>
      <c r="N8" s="60">
        <v>1</v>
      </c>
      <c r="O8" s="57" t="s">
        <v>104</v>
      </c>
      <c r="P8" s="61" t="s">
        <v>104</v>
      </c>
      <c r="Q8" s="62">
        <v>35.96</v>
      </c>
      <c r="R8" s="63">
        <v>100</v>
      </c>
      <c r="S8" s="64">
        <v>100</v>
      </c>
      <c r="T8" s="65">
        <v>0</v>
      </c>
      <c r="U8" s="193">
        <v>0</v>
      </c>
      <c r="V8" s="67">
        <f>U8*S8</f>
        <v>0</v>
      </c>
      <c r="W8" s="194"/>
      <c r="X8" s="195"/>
      <c r="Y8" s="195"/>
      <c r="Z8" s="19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8.99</v>
      </c>
      <c r="AP8" s="17">
        <v>35.96</v>
      </c>
      <c r="AQ8" s="71" t="s">
        <v>105</v>
      </c>
    </row>
    <row r="9" spans="1:43" ht="16.149999999999999" customHeight="1" x14ac:dyDescent="0.2">
      <c r="A9" s="52">
        <v>1</v>
      </c>
      <c r="B9" s="52">
        <v>2</v>
      </c>
      <c r="C9" s="53" t="s">
        <v>106</v>
      </c>
      <c r="D9" s="54" t="s">
        <v>98</v>
      </c>
      <c r="E9" s="55" t="s">
        <v>99</v>
      </c>
      <c r="F9" s="55" t="s">
        <v>100</v>
      </c>
      <c r="G9" s="56" t="s">
        <v>107</v>
      </c>
      <c r="H9" s="57">
        <v>80205</v>
      </c>
      <c r="I9" s="58" t="s">
        <v>108</v>
      </c>
      <c r="J9" s="59">
        <v>1.26</v>
      </c>
      <c r="K9" s="60">
        <v>12</v>
      </c>
      <c r="L9" s="57" t="s">
        <v>103</v>
      </c>
      <c r="M9" s="57" t="s">
        <v>103</v>
      </c>
      <c r="N9" s="60">
        <v>1</v>
      </c>
      <c r="O9" s="57" t="s">
        <v>104</v>
      </c>
      <c r="P9" s="61" t="s">
        <v>104</v>
      </c>
      <c r="Q9" s="72">
        <v>15.120000000000001</v>
      </c>
      <c r="R9" s="63">
        <v>300</v>
      </c>
      <c r="S9" s="64">
        <v>0</v>
      </c>
      <c r="T9" s="65">
        <v>15.120000000000001</v>
      </c>
      <c r="U9" s="66">
        <v>0</v>
      </c>
      <c r="V9" s="67">
        <f t="shared" ref="V9:V22" si="0">U9*S9</f>
        <v>0</v>
      </c>
      <c r="W9" s="68"/>
      <c r="X9" s="69"/>
      <c r="Y9" s="69"/>
      <c r="Z9" s="70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1.26</v>
      </c>
      <c r="AP9" s="17">
        <v>0</v>
      </c>
      <c r="AQ9" s="71" t="s">
        <v>109</v>
      </c>
    </row>
    <row r="10" spans="1:43" ht="16.149999999999999" customHeight="1" x14ac:dyDescent="0.2">
      <c r="A10" s="52">
        <v>1</v>
      </c>
      <c r="B10" s="52">
        <v>3</v>
      </c>
      <c r="C10" s="53" t="s">
        <v>110</v>
      </c>
      <c r="D10" s="54" t="s">
        <v>98</v>
      </c>
      <c r="E10" s="55" t="s">
        <v>99</v>
      </c>
      <c r="F10" s="55" t="s">
        <v>100</v>
      </c>
      <c r="G10" s="56" t="s">
        <v>107</v>
      </c>
      <c r="H10" s="57">
        <v>80205</v>
      </c>
      <c r="I10" s="58" t="s">
        <v>111</v>
      </c>
      <c r="J10" s="59">
        <v>3.23</v>
      </c>
      <c r="K10" s="60">
        <v>54</v>
      </c>
      <c r="L10" s="57" t="s">
        <v>103</v>
      </c>
      <c r="M10" s="57" t="s">
        <v>103</v>
      </c>
      <c r="N10" s="60">
        <v>1</v>
      </c>
      <c r="O10" s="57" t="s">
        <v>104</v>
      </c>
      <c r="P10" s="61" t="s">
        <v>104</v>
      </c>
      <c r="Q10" s="72">
        <v>174.42</v>
      </c>
      <c r="R10" s="63">
        <v>1350</v>
      </c>
      <c r="S10" s="64">
        <v>0</v>
      </c>
      <c r="T10" s="65">
        <v>174.42</v>
      </c>
      <c r="U10" s="66">
        <v>0</v>
      </c>
      <c r="V10" s="67">
        <f t="shared" si="0"/>
        <v>0</v>
      </c>
      <c r="W10" s="68"/>
      <c r="X10" s="69"/>
      <c r="Y10" s="69"/>
      <c r="Z10" s="70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3.23</v>
      </c>
      <c r="AP10" s="17">
        <v>0</v>
      </c>
      <c r="AQ10" s="71" t="s">
        <v>109</v>
      </c>
    </row>
    <row r="11" spans="1:43" ht="16.149999999999999" customHeight="1" x14ac:dyDescent="0.2">
      <c r="A11" s="52">
        <v>1</v>
      </c>
      <c r="B11" s="52">
        <v>4</v>
      </c>
      <c r="C11" s="53" t="s">
        <v>112</v>
      </c>
      <c r="D11" s="54" t="s">
        <v>98</v>
      </c>
      <c r="E11" s="55" t="s">
        <v>99</v>
      </c>
      <c r="F11" s="55" t="s">
        <v>100</v>
      </c>
      <c r="G11" s="56" t="s">
        <v>107</v>
      </c>
      <c r="H11" s="57">
        <v>80205</v>
      </c>
      <c r="I11" s="58" t="s">
        <v>113</v>
      </c>
      <c r="J11" s="59">
        <v>5.35</v>
      </c>
      <c r="K11" s="60">
        <v>20</v>
      </c>
      <c r="L11" s="57" t="s">
        <v>103</v>
      </c>
      <c r="M11" s="57" t="s">
        <v>103</v>
      </c>
      <c r="N11" s="60">
        <v>1</v>
      </c>
      <c r="O11" s="57" t="s">
        <v>104</v>
      </c>
      <c r="P11" s="61" t="s">
        <v>104</v>
      </c>
      <c r="Q11" s="72">
        <v>107</v>
      </c>
      <c r="R11" s="63">
        <v>500</v>
      </c>
      <c r="S11" s="64">
        <v>500</v>
      </c>
      <c r="T11" s="65">
        <v>0</v>
      </c>
      <c r="U11" s="193">
        <v>0</v>
      </c>
      <c r="V11" s="67">
        <f t="shared" si="0"/>
        <v>0</v>
      </c>
      <c r="W11" s="194"/>
      <c r="X11" s="195"/>
      <c r="Y11" s="195"/>
      <c r="Z11" s="19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5.35</v>
      </c>
      <c r="AP11" s="17">
        <v>107</v>
      </c>
      <c r="AQ11" s="71" t="s">
        <v>105</v>
      </c>
    </row>
    <row r="12" spans="1:43" ht="16.149999999999999" customHeight="1" x14ac:dyDescent="0.2">
      <c r="A12" s="52">
        <v>1</v>
      </c>
      <c r="B12" s="52">
        <v>5</v>
      </c>
      <c r="C12" s="53" t="s">
        <v>114</v>
      </c>
      <c r="D12" s="54" t="s">
        <v>98</v>
      </c>
      <c r="E12" s="55" t="s">
        <v>99</v>
      </c>
      <c r="F12" s="55" t="s">
        <v>100</v>
      </c>
      <c r="G12" s="56" t="s">
        <v>107</v>
      </c>
      <c r="H12" s="57">
        <v>80205</v>
      </c>
      <c r="I12" s="58" t="s">
        <v>115</v>
      </c>
      <c r="J12" s="59">
        <v>3.16</v>
      </c>
      <c r="K12" s="60">
        <v>2</v>
      </c>
      <c r="L12" s="57" t="s">
        <v>103</v>
      </c>
      <c r="M12" s="57" t="s">
        <v>103</v>
      </c>
      <c r="N12" s="60">
        <v>1</v>
      </c>
      <c r="O12" s="57" t="s">
        <v>104</v>
      </c>
      <c r="P12" s="61" t="s">
        <v>104</v>
      </c>
      <c r="Q12" s="72">
        <v>6.32</v>
      </c>
      <c r="R12" s="63">
        <v>50</v>
      </c>
      <c r="S12" s="64">
        <v>50</v>
      </c>
      <c r="T12" s="65">
        <v>0</v>
      </c>
      <c r="U12" s="193">
        <v>0</v>
      </c>
      <c r="V12" s="67">
        <f t="shared" si="0"/>
        <v>0</v>
      </c>
      <c r="W12" s="194"/>
      <c r="X12" s="195"/>
      <c r="Y12" s="195"/>
      <c r="Z12" s="19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3.16</v>
      </c>
      <c r="AP12" s="17">
        <v>6.32</v>
      </c>
      <c r="AQ12" s="71" t="s">
        <v>105</v>
      </c>
    </row>
    <row r="13" spans="1:43" ht="16.149999999999999" customHeight="1" x14ac:dyDescent="0.2">
      <c r="A13" s="52">
        <v>1</v>
      </c>
      <c r="B13" s="52">
        <v>6</v>
      </c>
      <c r="C13" s="53" t="s">
        <v>116</v>
      </c>
      <c r="D13" s="54" t="s">
        <v>98</v>
      </c>
      <c r="E13" s="55" t="s">
        <v>99</v>
      </c>
      <c r="F13" s="55" t="s">
        <v>100</v>
      </c>
      <c r="G13" s="56" t="s">
        <v>107</v>
      </c>
      <c r="H13" s="57">
        <v>80205</v>
      </c>
      <c r="I13" s="58" t="s">
        <v>117</v>
      </c>
      <c r="J13" s="59">
        <v>7.27</v>
      </c>
      <c r="K13" s="60">
        <v>12</v>
      </c>
      <c r="L13" s="57" t="s">
        <v>103</v>
      </c>
      <c r="M13" s="57" t="s">
        <v>103</v>
      </c>
      <c r="N13" s="60">
        <v>1</v>
      </c>
      <c r="O13" s="57" t="s">
        <v>104</v>
      </c>
      <c r="P13" s="61" t="s">
        <v>104</v>
      </c>
      <c r="Q13" s="72">
        <v>87.24</v>
      </c>
      <c r="R13" s="63">
        <v>300</v>
      </c>
      <c r="S13" s="64">
        <v>0</v>
      </c>
      <c r="T13" s="65">
        <v>87.24</v>
      </c>
      <c r="U13" s="66">
        <v>0</v>
      </c>
      <c r="V13" s="67">
        <f t="shared" si="0"/>
        <v>0</v>
      </c>
      <c r="W13" s="68"/>
      <c r="X13" s="69"/>
      <c r="Y13" s="69"/>
      <c r="Z13" s="70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7.27</v>
      </c>
      <c r="AP13" s="17">
        <v>0</v>
      </c>
      <c r="AQ13" s="71" t="s">
        <v>105</v>
      </c>
    </row>
    <row r="14" spans="1:43" ht="16.149999999999999" customHeight="1" x14ac:dyDescent="0.2">
      <c r="A14" s="52">
        <v>1</v>
      </c>
      <c r="B14" s="52">
        <v>7</v>
      </c>
      <c r="C14" s="53" t="s">
        <v>118</v>
      </c>
      <c r="D14" s="54" t="s">
        <v>98</v>
      </c>
      <c r="E14" s="55" t="s">
        <v>99</v>
      </c>
      <c r="F14" s="55" t="s">
        <v>100</v>
      </c>
      <c r="G14" s="56" t="s">
        <v>107</v>
      </c>
      <c r="H14" s="57">
        <v>80205</v>
      </c>
      <c r="I14" s="58" t="s">
        <v>119</v>
      </c>
      <c r="J14" s="59">
        <v>2.41</v>
      </c>
      <c r="K14" s="60">
        <v>8</v>
      </c>
      <c r="L14" s="57" t="s">
        <v>103</v>
      </c>
      <c r="M14" s="57" t="s">
        <v>103</v>
      </c>
      <c r="N14" s="60">
        <v>1</v>
      </c>
      <c r="O14" s="57" t="s">
        <v>104</v>
      </c>
      <c r="P14" s="61" t="s">
        <v>104</v>
      </c>
      <c r="Q14" s="72">
        <v>19.28</v>
      </c>
      <c r="R14" s="63">
        <v>200</v>
      </c>
      <c r="S14" s="64">
        <v>0</v>
      </c>
      <c r="T14" s="65">
        <v>19.28</v>
      </c>
      <c r="U14" s="66">
        <v>0</v>
      </c>
      <c r="V14" s="67">
        <f t="shared" si="0"/>
        <v>0</v>
      </c>
      <c r="W14" s="68"/>
      <c r="X14" s="69"/>
      <c r="Y14" s="69"/>
      <c r="Z14" s="70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2.41</v>
      </c>
      <c r="AP14" s="17">
        <v>0</v>
      </c>
      <c r="AQ14" s="71" t="s">
        <v>109</v>
      </c>
    </row>
    <row r="15" spans="1:43" ht="16.149999999999999" customHeight="1" x14ac:dyDescent="0.2">
      <c r="A15" s="52">
        <v>1</v>
      </c>
      <c r="B15" s="52">
        <v>8</v>
      </c>
      <c r="C15" s="53" t="s">
        <v>120</v>
      </c>
      <c r="D15" s="54" t="s">
        <v>98</v>
      </c>
      <c r="E15" s="55" t="s">
        <v>99</v>
      </c>
      <c r="F15" s="55" t="s">
        <v>100</v>
      </c>
      <c r="G15" s="56" t="s">
        <v>107</v>
      </c>
      <c r="H15" s="57">
        <v>80205</v>
      </c>
      <c r="I15" s="58" t="s">
        <v>121</v>
      </c>
      <c r="J15" s="59">
        <v>1.44</v>
      </c>
      <c r="K15" s="60">
        <v>8</v>
      </c>
      <c r="L15" s="57" t="s">
        <v>103</v>
      </c>
      <c r="M15" s="57" t="s">
        <v>103</v>
      </c>
      <c r="N15" s="60">
        <v>1</v>
      </c>
      <c r="O15" s="57" t="s">
        <v>104</v>
      </c>
      <c r="P15" s="61" t="s">
        <v>104</v>
      </c>
      <c r="Q15" s="72">
        <v>11.52</v>
      </c>
      <c r="R15" s="63">
        <v>200</v>
      </c>
      <c r="S15" s="64">
        <v>0</v>
      </c>
      <c r="T15" s="65">
        <v>11.52</v>
      </c>
      <c r="U15" s="66">
        <v>0</v>
      </c>
      <c r="V15" s="67">
        <f t="shared" si="0"/>
        <v>0</v>
      </c>
      <c r="W15" s="68"/>
      <c r="X15" s="69"/>
      <c r="Y15" s="69"/>
      <c r="Z15" s="70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1.44</v>
      </c>
      <c r="AP15" s="17">
        <v>0</v>
      </c>
      <c r="AQ15" s="71" t="s">
        <v>109</v>
      </c>
    </row>
    <row r="16" spans="1:43" ht="16.149999999999999" customHeight="1" x14ac:dyDescent="0.2">
      <c r="A16" s="52">
        <v>1</v>
      </c>
      <c r="B16" s="52">
        <v>9</v>
      </c>
      <c r="C16" s="53" t="s">
        <v>122</v>
      </c>
      <c r="D16" s="54" t="s">
        <v>98</v>
      </c>
      <c r="E16" s="55" t="s">
        <v>99</v>
      </c>
      <c r="F16" s="55" t="s">
        <v>100</v>
      </c>
      <c r="G16" s="56" t="s">
        <v>107</v>
      </c>
      <c r="H16" s="57">
        <v>80205</v>
      </c>
      <c r="I16" s="58" t="s">
        <v>123</v>
      </c>
      <c r="J16" s="59">
        <v>5.57</v>
      </c>
      <c r="K16" s="60">
        <v>48</v>
      </c>
      <c r="L16" s="57" t="s">
        <v>103</v>
      </c>
      <c r="M16" s="57" t="s">
        <v>103</v>
      </c>
      <c r="N16" s="60">
        <v>1</v>
      </c>
      <c r="O16" s="57" t="s">
        <v>104</v>
      </c>
      <c r="P16" s="61" t="s">
        <v>104</v>
      </c>
      <c r="Q16" s="72">
        <v>267.36</v>
      </c>
      <c r="R16" s="63">
        <v>1200</v>
      </c>
      <c r="S16" s="64">
        <v>0</v>
      </c>
      <c r="T16" s="65">
        <v>267.36</v>
      </c>
      <c r="U16" s="66">
        <v>0</v>
      </c>
      <c r="V16" s="67">
        <f t="shared" si="0"/>
        <v>0</v>
      </c>
      <c r="W16" s="68"/>
      <c r="X16" s="69"/>
      <c r="Y16" s="69"/>
      <c r="Z16" s="70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17">
        <v>5.57</v>
      </c>
      <c r="AP16" s="17">
        <v>0</v>
      </c>
      <c r="AQ16" s="71" t="s">
        <v>109</v>
      </c>
    </row>
    <row r="17" spans="1:43" ht="16.149999999999999" customHeight="1" x14ac:dyDescent="0.2">
      <c r="A17" s="52">
        <v>1</v>
      </c>
      <c r="B17" s="52">
        <v>10</v>
      </c>
      <c r="C17" s="53" t="s">
        <v>124</v>
      </c>
      <c r="D17" s="54" t="s">
        <v>98</v>
      </c>
      <c r="E17" s="55" t="s">
        <v>99</v>
      </c>
      <c r="F17" s="55" t="s">
        <v>100</v>
      </c>
      <c r="G17" s="56" t="s">
        <v>107</v>
      </c>
      <c r="H17" s="57">
        <v>80205</v>
      </c>
      <c r="I17" s="58" t="s">
        <v>125</v>
      </c>
      <c r="J17" s="59">
        <v>484.14</v>
      </c>
      <c r="K17" s="60">
        <v>18</v>
      </c>
      <c r="L17" s="57" t="s">
        <v>126</v>
      </c>
      <c r="M17" s="57" t="s">
        <v>103</v>
      </c>
      <c r="N17" s="60">
        <v>1</v>
      </c>
      <c r="O17" s="57" t="s">
        <v>104</v>
      </c>
      <c r="P17" s="61" t="s">
        <v>104</v>
      </c>
      <c r="Q17" s="72">
        <v>8714.52</v>
      </c>
      <c r="R17" s="63">
        <v>450</v>
      </c>
      <c r="S17" s="64">
        <v>0</v>
      </c>
      <c r="T17" s="65">
        <v>8714.52</v>
      </c>
      <c r="U17" s="66">
        <v>0</v>
      </c>
      <c r="V17" s="67">
        <f t="shared" si="0"/>
        <v>0</v>
      </c>
      <c r="W17" s="68"/>
      <c r="X17" s="69"/>
      <c r="Y17" s="69"/>
      <c r="Z17" s="70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7">
        <v>484.14</v>
      </c>
      <c r="AP17" s="17">
        <v>0</v>
      </c>
      <c r="AQ17" s="71" t="s">
        <v>109</v>
      </c>
    </row>
    <row r="18" spans="1:43" ht="16.149999999999999" customHeight="1" x14ac:dyDescent="0.2">
      <c r="A18" s="52">
        <v>1</v>
      </c>
      <c r="B18" s="52">
        <v>11</v>
      </c>
      <c r="C18" s="53" t="s">
        <v>127</v>
      </c>
      <c r="D18" s="54" t="s">
        <v>98</v>
      </c>
      <c r="E18" s="55" t="s">
        <v>99</v>
      </c>
      <c r="F18" s="55" t="s">
        <v>100</v>
      </c>
      <c r="G18" s="56" t="s">
        <v>107</v>
      </c>
      <c r="H18" s="57">
        <v>80205</v>
      </c>
      <c r="I18" s="58" t="s">
        <v>128</v>
      </c>
      <c r="J18" s="59">
        <v>5.24</v>
      </c>
      <c r="K18" s="60">
        <v>6</v>
      </c>
      <c r="L18" s="57" t="s">
        <v>103</v>
      </c>
      <c r="M18" s="57" t="s">
        <v>103</v>
      </c>
      <c r="N18" s="60">
        <v>1</v>
      </c>
      <c r="O18" s="57" t="s">
        <v>104</v>
      </c>
      <c r="P18" s="61" t="s">
        <v>104</v>
      </c>
      <c r="Q18" s="72">
        <v>31.44</v>
      </c>
      <c r="R18" s="63">
        <v>150</v>
      </c>
      <c r="S18" s="64">
        <v>0</v>
      </c>
      <c r="T18" s="65">
        <v>31.44</v>
      </c>
      <c r="U18" s="66">
        <v>0</v>
      </c>
      <c r="V18" s="67">
        <f t="shared" si="0"/>
        <v>0</v>
      </c>
      <c r="W18" s="68"/>
      <c r="X18" s="69"/>
      <c r="Y18" s="69"/>
      <c r="Z18" s="70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7">
        <v>5.24</v>
      </c>
      <c r="AP18" s="17">
        <v>0</v>
      </c>
      <c r="AQ18" s="71" t="s">
        <v>109</v>
      </c>
    </row>
    <row r="19" spans="1:43" ht="16.149999999999999" customHeight="1" x14ac:dyDescent="0.2">
      <c r="A19" s="52">
        <v>1</v>
      </c>
      <c r="B19" s="52">
        <v>12</v>
      </c>
      <c r="C19" s="53" t="s">
        <v>129</v>
      </c>
      <c r="D19" s="54" t="s">
        <v>98</v>
      </c>
      <c r="E19" s="55" t="s">
        <v>99</v>
      </c>
      <c r="F19" s="55" t="s">
        <v>100</v>
      </c>
      <c r="G19" s="56" t="s">
        <v>107</v>
      </c>
      <c r="H19" s="57">
        <v>80205</v>
      </c>
      <c r="I19" s="58" t="s">
        <v>130</v>
      </c>
      <c r="J19" s="59">
        <v>5.63</v>
      </c>
      <c r="K19" s="60">
        <v>16</v>
      </c>
      <c r="L19" s="57" t="s">
        <v>103</v>
      </c>
      <c r="M19" s="57" t="s">
        <v>103</v>
      </c>
      <c r="N19" s="60">
        <v>1</v>
      </c>
      <c r="O19" s="57" t="s">
        <v>104</v>
      </c>
      <c r="P19" s="61" t="s">
        <v>104</v>
      </c>
      <c r="Q19" s="72">
        <v>90.08</v>
      </c>
      <c r="R19" s="63">
        <v>400</v>
      </c>
      <c r="S19" s="64">
        <v>0</v>
      </c>
      <c r="T19" s="65">
        <v>90.08</v>
      </c>
      <c r="U19" s="66">
        <v>0</v>
      </c>
      <c r="V19" s="67">
        <f t="shared" si="0"/>
        <v>0</v>
      </c>
      <c r="W19" s="68"/>
      <c r="X19" s="69"/>
      <c r="Y19" s="69"/>
      <c r="Z19" s="70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7">
        <v>5.63</v>
      </c>
      <c r="AP19" s="17">
        <v>0</v>
      </c>
      <c r="AQ19" s="71" t="s">
        <v>109</v>
      </c>
    </row>
    <row r="20" spans="1:43" ht="16.149999999999999" customHeight="1" x14ac:dyDescent="0.2">
      <c r="A20" s="52">
        <v>1</v>
      </c>
      <c r="B20" s="52">
        <v>13</v>
      </c>
      <c r="C20" s="53" t="s">
        <v>131</v>
      </c>
      <c r="D20" s="54" t="s">
        <v>98</v>
      </c>
      <c r="E20" s="55" t="s">
        <v>99</v>
      </c>
      <c r="F20" s="55" t="s">
        <v>100</v>
      </c>
      <c r="G20" s="56" t="s">
        <v>107</v>
      </c>
      <c r="H20" s="57">
        <v>80205</v>
      </c>
      <c r="I20" s="58" t="s">
        <v>132</v>
      </c>
      <c r="J20" s="59">
        <v>12.18</v>
      </c>
      <c r="K20" s="60">
        <v>12</v>
      </c>
      <c r="L20" s="57" t="s">
        <v>103</v>
      </c>
      <c r="M20" s="57" t="s">
        <v>103</v>
      </c>
      <c r="N20" s="60">
        <v>1</v>
      </c>
      <c r="O20" s="57" t="s">
        <v>104</v>
      </c>
      <c r="P20" s="61" t="s">
        <v>104</v>
      </c>
      <c r="Q20" s="72">
        <v>146.16</v>
      </c>
      <c r="R20" s="63">
        <v>300</v>
      </c>
      <c r="S20" s="64">
        <v>300</v>
      </c>
      <c r="T20" s="65">
        <v>0</v>
      </c>
      <c r="U20" s="193">
        <v>0</v>
      </c>
      <c r="V20" s="67">
        <f t="shared" si="0"/>
        <v>0</v>
      </c>
      <c r="W20" s="194"/>
      <c r="X20" s="195"/>
      <c r="Y20" s="195"/>
      <c r="Z20" s="19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7">
        <v>12.18</v>
      </c>
      <c r="AP20" s="17">
        <v>146.16</v>
      </c>
      <c r="AQ20" s="71" t="s">
        <v>105</v>
      </c>
    </row>
    <row r="21" spans="1:43" ht="16.149999999999999" customHeight="1" x14ac:dyDescent="0.2">
      <c r="A21" s="52">
        <v>1</v>
      </c>
      <c r="B21" s="52">
        <v>14</v>
      </c>
      <c r="C21" s="53" t="s">
        <v>133</v>
      </c>
      <c r="D21" s="54" t="s">
        <v>98</v>
      </c>
      <c r="E21" s="55" t="s">
        <v>99</v>
      </c>
      <c r="F21" s="55" t="s">
        <v>134</v>
      </c>
      <c r="G21" s="56" t="s">
        <v>135</v>
      </c>
      <c r="H21" s="57" t="s">
        <v>136</v>
      </c>
      <c r="I21" s="58" t="s">
        <v>137</v>
      </c>
      <c r="J21" s="59">
        <v>13.66</v>
      </c>
      <c r="K21" s="60">
        <v>68</v>
      </c>
      <c r="L21" s="57" t="s">
        <v>103</v>
      </c>
      <c r="M21" s="57" t="s">
        <v>103</v>
      </c>
      <c r="N21" s="60">
        <v>1</v>
      </c>
      <c r="O21" s="57" t="s">
        <v>104</v>
      </c>
      <c r="P21" s="61" t="s">
        <v>104</v>
      </c>
      <c r="Q21" s="72">
        <v>928.88</v>
      </c>
      <c r="R21" s="63">
        <v>1700</v>
      </c>
      <c r="S21" s="64">
        <v>0</v>
      </c>
      <c r="T21" s="65">
        <v>928.88</v>
      </c>
      <c r="U21" s="66">
        <v>0</v>
      </c>
      <c r="V21" s="67">
        <f t="shared" si="0"/>
        <v>0</v>
      </c>
      <c r="W21" s="68"/>
      <c r="X21" s="69"/>
      <c r="Y21" s="69"/>
      <c r="Z21" s="70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7">
        <v>13.66</v>
      </c>
      <c r="AP21" s="17">
        <v>0</v>
      </c>
      <c r="AQ21" s="71" t="s">
        <v>138</v>
      </c>
    </row>
    <row r="22" spans="1:43" ht="16.149999999999999" customHeight="1" thickBot="1" x14ac:dyDescent="0.25">
      <c r="A22" s="52">
        <v>1</v>
      </c>
      <c r="B22" s="52">
        <v>15</v>
      </c>
      <c r="C22" s="53" t="s">
        <v>139</v>
      </c>
      <c r="D22" s="54" t="s">
        <v>98</v>
      </c>
      <c r="E22" s="55" t="s">
        <v>140</v>
      </c>
      <c r="F22" s="55" t="s">
        <v>134</v>
      </c>
      <c r="G22" s="56" t="s">
        <v>135</v>
      </c>
      <c r="H22" s="57" t="s">
        <v>136</v>
      </c>
      <c r="I22" s="58" t="s">
        <v>141</v>
      </c>
      <c r="J22" s="59">
        <v>5.91</v>
      </c>
      <c r="K22" s="60">
        <v>48</v>
      </c>
      <c r="L22" s="57" t="s">
        <v>103</v>
      </c>
      <c r="M22" s="57" t="s">
        <v>103</v>
      </c>
      <c r="N22" s="60">
        <v>1</v>
      </c>
      <c r="O22" s="57" t="s">
        <v>104</v>
      </c>
      <c r="P22" s="61" t="s">
        <v>104</v>
      </c>
      <c r="Q22" s="72">
        <v>283.68</v>
      </c>
      <c r="R22" s="63">
        <v>1200</v>
      </c>
      <c r="S22" s="64">
        <v>0</v>
      </c>
      <c r="T22" s="65">
        <v>283.68</v>
      </c>
      <c r="U22" s="66">
        <v>0</v>
      </c>
      <c r="V22" s="67">
        <f t="shared" si="0"/>
        <v>0</v>
      </c>
      <c r="W22" s="68"/>
      <c r="X22" s="69"/>
      <c r="Y22" s="69"/>
      <c r="Z22" s="70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7">
        <v>5.91</v>
      </c>
      <c r="AP22" s="17">
        <v>0</v>
      </c>
      <c r="AQ22" s="71" t="s">
        <v>138</v>
      </c>
    </row>
    <row r="23" spans="1:43" ht="15.75" customHeight="1" x14ac:dyDescent="0.2">
      <c r="A23" s="73"/>
      <c r="B23" s="74"/>
      <c r="C23" s="75"/>
      <c r="D23" s="76"/>
      <c r="E23" s="77"/>
      <c r="F23" s="77"/>
      <c r="G23" s="78"/>
      <c r="H23" s="79"/>
      <c r="I23" s="80"/>
      <c r="J23" s="81"/>
      <c r="K23" s="82"/>
      <c r="L23" s="79"/>
      <c r="M23" s="79"/>
      <c r="N23" s="82"/>
      <c r="O23" s="79"/>
      <c r="P23" s="83"/>
      <c r="Q23" s="84"/>
      <c r="R23" s="85"/>
      <c r="S23" s="86"/>
      <c r="T23" s="87"/>
      <c r="U23" s="17"/>
      <c r="V23" s="17"/>
      <c r="W23" s="88"/>
      <c r="X23" s="89"/>
      <c r="Y23" s="89"/>
      <c r="Z23" s="17"/>
    </row>
    <row r="24" spans="1:43" ht="12.75" hidden="1" x14ac:dyDescent="0.2">
      <c r="A24" s="90"/>
      <c r="B24" s="90"/>
      <c r="C24" s="90"/>
      <c r="D24" s="90"/>
      <c r="H24" s="409" t="s">
        <v>49</v>
      </c>
      <c r="I24" s="410"/>
      <c r="J24" s="61"/>
      <c r="K24" s="411">
        <f>SUM(Q8:Q22)</f>
        <v>10918.98</v>
      </c>
      <c r="L24" s="412"/>
      <c r="M24" s="91"/>
      <c r="N24" s="91"/>
      <c r="O24" s="92"/>
      <c r="P24" s="93"/>
      <c r="R24" s="95"/>
      <c r="S24" s="96"/>
    </row>
    <row r="25" spans="1:43" ht="12.75" hidden="1" customHeight="1" thickBot="1" x14ac:dyDescent="0.25">
      <c r="H25" s="413" t="s">
        <v>50</v>
      </c>
      <c r="I25" s="414"/>
      <c r="J25" s="98"/>
      <c r="K25" s="415">
        <f>SUM(T8:T22)</f>
        <v>10623.54</v>
      </c>
      <c r="L25" s="416"/>
      <c r="M25" s="51"/>
      <c r="N25" s="51"/>
      <c r="O25" s="417"/>
      <c r="P25" s="417"/>
      <c r="Q25" s="417"/>
      <c r="R25" s="417"/>
      <c r="S25" s="417"/>
      <c r="T25" s="99"/>
    </row>
    <row r="26" spans="1:43" ht="12.75" customHeight="1" thickBot="1" x14ac:dyDescent="0.25">
      <c r="J26" s="101"/>
      <c r="K26" s="101"/>
      <c r="L26" s="101"/>
      <c r="M26" s="102"/>
      <c r="N26" s="102"/>
      <c r="O26" s="103"/>
      <c r="P26" s="104"/>
      <c r="S26" s="105"/>
    </row>
    <row r="27" spans="1:43" ht="25.5" customHeight="1" thickBot="1" x14ac:dyDescent="0.25">
      <c r="E27" s="19"/>
      <c r="G27" s="106" t="s">
        <v>51</v>
      </c>
      <c r="H27" s="385"/>
      <c r="I27" s="386"/>
      <c r="J27" s="321" t="s">
        <v>52</v>
      </c>
      <c r="K27" s="344"/>
      <c r="L27" s="344"/>
      <c r="M27" s="387" t="s">
        <v>53</v>
      </c>
      <c r="N27" s="388"/>
      <c r="O27" s="388" t="s">
        <v>54</v>
      </c>
      <c r="P27" s="388"/>
      <c r="Q27" s="186"/>
      <c r="R27" s="187" t="s">
        <v>55</v>
      </c>
      <c r="S27" s="388" t="s">
        <v>56</v>
      </c>
      <c r="T27" s="388"/>
      <c r="U27" s="388"/>
      <c r="V27" s="388" t="s">
        <v>57</v>
      </c>
      <c r="W27" s="388"/>
      <c r="X27" s="388" t="s">
        <v>58</v>
      </c>
      <c r="Y27" s="388"/>
      <c r="Z27" s="388"/>
      <c r="AB27" s="107"/>
    </row>
    <row r="28" spans="1:43" ht="12.75" customHeight="1" x14ac:dyDescent="0.2">
      <c r="E28" s="19"/>
      <c r="G28" s="375">
        <f>J28/Kit_Qty</f>
        <v>10623.54</v>
      </c>
      <c r="H28" s="251" t="s">
        <v>59</v>
      </c>
      <c r="I28" s="252"/>
      <c r="J28" s="198">
        <f>SUMIF($A:$A,"0001",$T:$T)*Kit_Qty</f>
        <v>265588.5</v>
      </c>
      <c r="K28" s="389"/>
      <c r="L28" s="389"/>
      <c r="M28" s="357">
        <f>SUMIF($A:$A,"0002",$T:$T)*I3</f>
        <v>0</v>
      </c>
      <c r="N28" s="324"/>
      <c r="O28" s="324">
        <f>SUMIF($A:$A,"0003",$T:$T)*K3</f>
        <v>0</v>
      </c>
      <c r="P28" s="324"/>
      <c r="Q28" s="188"/>
      <c r="R28" s="324">
        <f>SUMIF($A:$A,"0004",$T:$T)*L3</f>
        <v>0</v>
      </c>
      <c r="S28" s="324">
        <f>SUMIF($A:$A,"0005",$T:$T)*M3</f>
        <v>0</v>
      </c>
      <c r="T28" s="324"/>
      <c r="U28" s="324"/>
      <c r="V28" s="324">
        <f>SUMIF($A:$A,"0006",$T:$T)*N3</f>
        <v>0</v>
      </c>
      <c r="W28" s="324"/>
      <c r="X28" s="324">
        <f>SUMIF($A:$A,"0007",$T:$T)*O3</f>
        <v>0</v>
      </c>
      <c r="Y28" s="324"/>
      <c r="Z28" s="324"/>
      <c r="AB28" s="108"/>
    </row>
    <row r="29" spans="1:43" ht="12.75" customHeight="1" x14ac:dyDescent="0.2">
      <c r="E29" s="19"/>
      <c r="G29" s="375"/>
      <c r="H29" s="267"/>
      <c r="I29" s="268"/>
      <c r="J29" s="363"/>
      <c r="K29" s="364"/>
      <c r="L29" s="364"/>
      <c r="M29" s="341"/>
      <c r="N29" s="342"/>
      <c r="O29" s="342"/>
      <c r="P29" s="342"/>
      <c r="Q29" s="188"/>
      <c r="R29" s="324"/>
      <c r="S29" s="324"/>
      <c r="T29" s="324"/>
      <c r="U29" s="324"/>
      <c r="V29" s="324"/>
      <c r="W29" s="324"/>
      <c r="X29" s="324"/>
      <c r="Y29" s="324"/>
      <c r="Z29" s="324"/>
      <c r="AB29" s="108"/>
    </row>
    <row r="30" spans="1:43" ht="12.75" customHeight="1" x14ac:dyDescent="0.2">
      <c r="A30" s="384" t="s">
        <v>60</v>
      </c>
      <c r="B30" s="384"/>
      <c r="C30" s="384"/>
      <c r="D30" s="384"/>
      <c r="E30" s="19"/>
      <c r="G30" s="375">
        <f>J30/Kit_Qty</f>
        <v>0</v>
      </c>
      <c r="H30" s="251" t="s">
        <v>61</v>
      </c>
      <c r="I30" s="252"/>
      <c r="J30" s="289">
        <f>SUMIF($A:$A,"0001",$V:$V)</f>
        <v>0</v>
      </c>
      <c r="K30" s="362"/>
      <c r="L30" s="362"/>
      <c r="M30" s="357">
        <f>SUMIF($A:$A,"0002",$V:$V)</f>
        <v>0</v>
      </c>
      <c r="N30" s="324"/>
      <c r="O30" s="324">
        <f>SUMIF($A:$A,"0003",$V:$V)</f>
        <v>0</v>
      </c>
      <c r="P30" s="324"/>
      <c r="Q30" s="188"/>
      <c r="R30" s="324">
        <f>SUMIF($A:$A,"0004",$V:$V)</f>
        <v>0</v>
      </c>
      <c r="S30" s="324">
        <f>SUMIF($A:$A,"0005",$V:$V)</f>
        <v>0</v>
      </c>
      <c r="T30" s="324"/>
      <c r="U30" s="324"/>
      <c r="V30" s="324">
        <f>SUMIF($A:$A,"0006",$V:$V)</f>
        <v>0</v>
      </c>
      <c r="W30" s="324"/>
      <c r="X30" s="324">
        <f>SUMIF($A:$A,"0007",$V:$V)</f>
        <v>0</v>
      </c>
      <c r="Y30" s="324"/>
      <c r="Z30" s="324"/>
      <c r="AB30" s="108"/>
    </row>
    <row r="31" spans="1:43" ht="12.75" customHeight="1" x14ac:dyDescent="0.2">
      <c r="A31" s="382" t="e">
        <f>SUM(((V8:V22)/Kit_Qty)*1.415)</f>
        <v>#VALUE!</v>
      </c>
      <c r="B31" s="382"/>
      <c r="C31" s="382"/>
      <c r="D31" s="382"/>
      <c r="E31" s="19"/>
      <c r="G31" s="375"/>
      <c r="H31" s="267"/>
      <c r="I31" s="268"/>
      <c r="J31" s="363"/>
      <c r="K31" s="364"/>
      <c r="L31" s="364"/>
      <c r="M31" s="357"/>
      <c r="N31" s="324"/>
      <c r="O31" s="342"/>
      <c r="P31" s="342"/>
      <c r="Q31" s="188"/>
      <c r="R31" s="324"/>
      <c r="S31" s="324"/>
      <c r="T31" s="324"/>
      <c r="U31" s="324"/>
      <c r="V31" s="324"/>
      <c r="W31" s="324"/>
      <c r="X31" s="324"/>
      <c r="Y31" s="324"/>
      <c r="Z31" s="324"/>
      <c r="AB31" s="108"/>
    </row>
    <row r="32" spans="1:43" ht="12.75" customHeight="1" x14ac:dyDescent="0.2">
      <c r="E32" s="19"/>
      <c r="F32" s="6"/>
      <c r="G32" s="383">
        <f>J32/Kit_Qty</f>
        <v>0</v>
      </c>
      <c r="H32" s="251" t="s">
        <v>62</v>
      </c>
      <c r="I32" s="252"/>
      <c r="J32" s="289">
        <f>SUMIF($A:$A,"0001",$Z:$Z)</f>
        <v>0</v>
      </c>
      <c r="K32" s="362"/>
      <c r="L32" s="362"/>
      <c r="M32" s="357">
        <f>SUMIF($A:$A,"0002",$Z:$Z)</f>
        <v>0</v>
      </c>
      <c r="N32" s="324"/>
      <c r="O32" s="324">
        <f>SUMIF($A:$A,"0003",$Z:$Z)</f>
        <v>0</v>
      </c>
      <c r="P32" s="324"/>
      <c r="Q32" s="188"/>
      <c r="R32" s="324">
        <f>SUMIF($A:$A,"0004",$Z:$Z)</f>
        <v>0</v>
      </c>
      <c r="S32" s="324">
        <f>SUMIF($A:$A,"0005",$Z:$Z)</f>
        <v>0</v>
      </c>
      <c r="T32" s="324"/>
      <c r="U32" s="324"/>
      <c r="V32" s="324">
        <f>SUMIF($A:$A,"0006",$Z:$Z)</f>
        <v>0</v>
      </c>
      <c r="W32" s="324"/>
      <c r="X32" s="324">
        <f>SUMIF($A:$A,"0007",$Z:$Z)</f>
        <v>0</v>
      </c>
      <c r="Y32" s="324"/>
      <c r="Z32" s="324"/>
      <c r="AB32" s="109"/>
    </row>
    <row r="33" spans="1:28" ht="12.75" customHeight="1" x14ac:dyDescent="0.2">
      <c r="E33" s="19"/>
      <c r="F33" s="6"/>
      <c r="G33" s="383"/>
      <c r="H33" s="267"/>
      <c r="I33" s="268"/>
      <c r="J33" s="363"/>
      <c r="K33" s="364"/>
      <c r="L33" s="364"/>
      <c r="M33" s="357"/>
      <c r="N33" s="324"/>
      <c r="O33" s="324"/>
      <c r="P33" s="324"/>
      <c r="Q33" s="188"/>
      <c r="R33" s="324"/>
      <c r="S33" s="324"/>
      <c r="T33" s="324"/>
      <c r="U33" s="324"/>
      <c r="V33" s="324"/>
      <c r="W33" s="324"/>
      <c r="X33" s="324"/>
      <c r="Y33" s="324"/>
      <c r="Z33" s="324"/>
      <c r="AB33" s="109"/>
    </row>
    <row r="34" spans="1:28" ht="12.75" customHeight="1" x14ac:dyDescent="0.2">
      <c r="A34" s="376" t="s">
        <v>63</v>
      </c>
      <c r="B34" s="376"/>
      <c r="C34" s="376"/>
      <c r="D34" s="376"/>
      <c r="E34" s="19"/>
      <c r="G34" s="375">
        <f>J34/Kit_Qty</f>
        <v>0</v>
      </c>
      <c r="H34" s="295" t="s">
        <v>64</v>
      </c>
      <c r="I34" s="296"/>
      <c r="J34" s="299">
        <v>0</v>
      </c>
      <c r="K34" s="377"/>
      <c r="L34" s="377"/>
      <c r="M34" s="380">
        <v>0</v>
      </c>
      <c r="N34" s="374"/>
      <c r="O34" s="374">
        <v>0</v>
      </c>
      <c r="P34" s="374"/>
      <c r="Q34" s="189"/>
      <c r="R34" s="374">
        <v>0</v>
      </c>
      <c r="S34" s="374">
        <v>0</v>
      </c>
      <c r="T34" s="374"/>
      <c r="U34" s="374"/>
      <c r="V34" s="374">
        <v>0</v>
      </c>
      <c r="W34" s="374"/>
      <c r="X34" s="374">
        <v>0</v>
      </c>
      <c r="Y34" s="374"/>
      <c r="Z34" s="374"/>
      <c r="AB34" s="110"/>
    </row>
    <row r="35" spans="1:28" ht="12.75" customHeight="1" x14ac:dyDescent="0.2">
      <c r="A35" s="376"/>
      <c r="B35" s="376"/>
      <c r="C35" s="376"/>
      <c r="D35" s="376"/>
      <c r="E35" s="19"/>
      <c r="G35" s="375"/>
      <c r="H35" s="297"/>
      <c r="I35" s="298"/>
      <c r="J35" s="378"/>
      <c r="K35" s="379"/>
      <c r="L35" s="379"/>
      <c r="M35" s="380"/>
      <c r="N35" s="374"/>
      <c r="O35" s="381"/>
      <c r="P35" s="381"/>
      <c r="Q35" s="189"/>
      <c r="R35" s="374"/>
      <c r="S35" s="374"/>
      <c r="T35" s="374"/>
      <c r="U35" s="374"/>
      <c r="V35" s="374"/>
      <c r="W35" s="374"/>
      <c r="X35" s="374"/>
      <c r="Y35" s="374"/>
      <c r="Z35" s="374"/>
      <c r="AB35" s="110"/>
    </row>
    <row r="36" spans="1:28" ht="12.75" customHeight="1" x14ac:dyDescent="0.2">
      <c r="A36" s="376"/>
      <c r="B36" s="376"/>
      <c r="C36" s="376"/>
      <c r="D36" s="376"/>
      <c r="E36" s="19"/>
      <c r="G36" s="375">
        <f>J36/Kit_Qty</f>
        <v>0</v>
      </c>
      <c r="H36" s="251" t="s">
        <v>65</v>
      </c>
      <c r="I36" s="252"/>
      <c r="J36" s="275">
        <f>'Service Fee Pricing Sheet'!$H7</f>
        <v>0</v>
      </c>
      <c r="K36" s="255"/>
      <c r="L36" s="255"/>
      <c r="M36" s="365">
        <f>'Service Fee Pricing Sheet'!$H8</f>
        <v>0</v>
      </c>
      <c r="N36" s="359"/>
      <c r="O36" s="359">
        <f>'Service Fee Pricing Sheet'!$H9</f>
        <v>0</v>
      </c>
      <c r="P36" s="359"/>
      <c r="Q36" s="190"/>
      <c r="R36" s="359">
        <f>'Service Fee Pricing Sheet'!$H10</f>
        <v>0</v>
      </c>
      <c r="S36" s="359">
        <f>'Service Fee Pricing Sheet'!$H11</f>
        <v>0</v>
      </c>
      <c r="T36" s="359"/>
      <c r="U36" s="359"/>
      <c r="V36" s="359">
        <f>'Service Fee Pricing Sheet'!$H12</f>
        <v>0</v>
      </c>
      <c r="W36" s="359"/>
      <c r="X36" s="359">
        <f>'Service Fee Pricing Sheet'!$H13</f>
        <v>0</v>
      </c>
      <c r="Y36" s="359"/>
      <c r="Z36" s="359"/>
      <c r="AB36" s="110"/>
    </row>
    <row r="37" spans="1:28" ht="12.75" customHeight="1" x14ac:dyDescent="0.2">
      <c r="A37" s="366"/>
      <c r="B37" s="367"/>
      <c r="C37" s="367"/>
      <c r="D37" s="368"/>
      <c r="G37" s="375"/>
      <c r="H37" s="372" t="s">
        <v>66</v>
      </c>
      <c r="I37" s="373"/>
      <c r="J37" s="269"/>
      <c r="K37" s="270"/>
      <c r="L37" s="270"/>
      <c r="M37" s="365"/>
      <c r="N37" s="359"/>
      <c r="O37" s="358"/>
      <c r="P37" s="358"/>
      <c r="Q37" s="190"/>
      <c r="R37" s="359"/>
      <c r="S37" s="359"/>
      <c r="T37" s="359"/>
      <c r="U37" s="359"/>
      <c r="V37" s="359"/>
      <c r="W37" s="359"/>
      <c r="X37" s="359"/>
      <c r="Y37" s="359"/>
      <c r="Z37" s="359"/>
      <c r="AB37" s="110"/>
    </row>
    <row r="38" spans="1:28" ht="12.75" customHeight="1" thickBot="1" x14ac:dyDescent="0.25">
      <c r="A38" s="369"/>
      <c r="B38" s="370"/>
      <c r="C38" s="370"/>
      <c r="D38" s="371"/>
      <c r="G38" s="111" t="s">
        <v>67</v>
      </c>
      <c r="H38" s="251" t="s">
        <v>68</v>
      </c>
      <c r="I38" s="252"/>
      <c r="J38" s="245">
        <f>SUM(J28:J37)</f>
        <v>265588.5</v>
      </c>
      <c r="K38" s="362"/>
      <c r="L38" s="362"/>
      <c r="M38" s="365">
        <f>SUM(M28:M37)</f>
        <v>0</v>
      </c>
      <c r="N38" s="359"/>
      <c r="O38" s="359">
        <f>SUM(O28:O37)</f>
        <v>0</v>
      </c>
      <c r="P38" s="359"/>
      <c r="Q38" s="190"/>
      <c r="R38" s="359">
        <f>SUM(R28:R37)</f>
        <v>0</v>
      </c>
      <c r="S38" s="359">
        <f>SUM(S28:S37)</f>
        <v>0</v>
      </c>
      <c r="T38" s="359"/>
      <c r="U38" s="359"/>
      <c r="V38" s="359">
        <f>SUM(V28:V37)</f>
        <v>0</v>
      </c>
      <c r="W38" s="359"/>
      <c r="X38" s="359">
        <f>SUM(X28:X37)</f>
        <v>0</v>
      </c>
      <c r="Y38" s="359"/>
      <c r="Z38" s="359"/>
      <c r="AB38" s="112"/>
    </row>
    <row r="39" spans="1:28" ht="14.25" customHeight="1" x14ac:dyDescent="0.2">
      <c r="A39" s="113" t="s">
        <v>69</v>
      </c>
      <c r="B39" s="114"/>
      <c r="C39" s="360"/>
      <c r="D39" s="361"/>
      <c r="E39" s="115"/>
      <c r="F39" s="116"/>
      <c r="G39" s="117">
        <f>SUM(G36+G34)</f>
        <v>0</v>
      </c>
      <c r="H39" s="267"/>
      <c r="I39" s="268"/>
      <c r="J39" s="363"/>
      <c r="K39" s="364"/>
      <c r="L39" s="364"/>
      <c r="M39" s="365"/>
      <c r="N39" s="359"/>
      <c r="O39" s="342"/>
      <c r="P39" s="342"/>
      <c r="Q39" s="190"/>
      <c r="R39" s="359"/>
      <c r="S39" s="359"/>
      <c r="T39" s="359"/>
      <c r="U39" s="359"/>
      <c r="V39" s="359"/>
      <c r="W39" s="359"/>
      <c r="X39" s="359"/>
      <c r="Y39" s="359"/>
      <c r="Z39" s="359"/>
      <c r="AB39" s="112"/>
    </row>
    <row r="40" spans="1:28" ht="12.75" hidden="1" customHeight="1" x14ac:dyDescent="0.2">
      <c r="E40" s="118"/>
      <c r="F40" s="116"/>
      <c r="G40" s="111"/>
      <c r="H40" s="251" t="s">
        <v>70</v>
      </c>
      <c r="I40" s="252"/>
      <c r="J40" s="245">
        <f>J38/Kit_Qty</f>
        <v>10623.54</v>
      </c>
      <c r="K40" s="362"/>
      <c r="L40" s="362"/>
      <c r="M40" s="365" t="e">
        <f>M38/I3</f>
        <v>#DIV/0!</v>
      </c>
      <c r="N40" s="359"/>
      <c r="O40" s="359" t="e">
        <f>O38/K3</f>
        <v>#DIV/0!</v>
      </c>
      <c r="P40" s="359"/>
      <c r="Q40" s="190"/>
      <c r="R40" s="359" t="e">
        <f>R38/L3</f>
        <v>#DIV/0!</v>
      </c>
      <c r="S40" s="359" t="e">
        <f>S38/M3</f>
        <v>#DIV/0!</v>
      </c>
      <c r="T40" s="359"/>
      <c r="U40" s="359"/>
      <c r="V40" s="359" t="e">
        <f>V38/N3</f>
        <v>#DIV/0!</v>
      </c>
      <c r="W40" s="359"/>
      <c r="X40" s="359" t="e">
        <f>X38/O3</f>
        <v>#DIV/0!</v>
      </c>
      <c r="Y40" s="359"/>
      <c r="Z40" s="359"/>
      <c r="AB40" s="112"/>
    </row>
    <row r="41" spans="1:28" ht="12.75" hidden="1" customHeight="1" x14ac:dyDescent="0.2">
      <c r="A41" s="119"/>
      <c r="B41" s="120"/>
      <c r="C41" s="120"/>
      <c r="D41" s="120"/>
      <c r="E41" s="121"/>
      <c r="F41" s="116"/>
      <c r="G41" s="117"/>
      <c r="H41" s="267"/>
      <c r="I41" s="268"/>
      <c r="J41" s="363"/>
      <c r="K41" s="364"/>
      <c r="L41" s="364"/>
      <c r="M41" s="365"/>
      <c r="N41" s="359"/>
      <c r="O41" s="342"/>
      <c r="P41" s="342"/>
      <c r="Q41" s="190"/>
      <c r="R41" s="359"/>
      <c r="S41" s="359"/>
      <c r="T41" s="359"/>
      <c r="U41" s="359"/>
      <c r="V41" s="359"/>
      <c r="W41" s="359"/>
      <c r="X41" s="359"/>
      <c r="Y41" s="359"/>
      <c r="Z41" s="359"/>
      <c r="AB41" s="112"/>
    </row>
    <row r="42" spans="1:28" ht="12.75" customHeight="1" x14ac:dyDescent="0.2">
      <c r="A42" s="346" t="s">
        <v>71</v>
      </c>
      <c r="B42" s="347"/>
      <c r="C42" s="347"/>
      <c r="D42" s="348"/>
      <c r="E42" s="122"/>
      <c r="F42" s="116"/>
      <c r="G42" s="111" t="s">
        <v>72</v>
      </c>
      <c r="H42" s="251" t="s">
        <v>73</v>
      </c>
      <c r="I42" s="252"/>
      <c r="J42" s="352">
        <f>SUM(J38-J28-J32)/Kit_Qty</f>
        <v>0</v>
      </c>
      <c r="K42" s="353"/>
      <c r="L42" s="353"/>
      <c r="M42" s="357" t="e">
        <f>SUM(M38-M28-M32)/I3</f>
        <v>#DIV/0!</v>
      </c>
      <c r="N42" s="324"/>
      <c r="O42" s="324" t="e">
        <f>SUM(O38-O28-O32)/K3</f>
        <v>#DIV/0!</v>
      </c>
      <c r="P42" s="324"/>
      <c r="Q42" s="188"/>
      <c r="R42" s="324" t="e">
        <f>SUM(R38-R28-R32)/L3</f>
        <v>#DIV/0!</v>
      </c>
      <c r="S42" s="324" t="e">
        <f>SUM(S38-S28-S32)/M3</f>
        <v>#DIV/0!</v>
      </c>
      <c r="T42" s="324"/>
      <c r="U42" s="324"/>
      <c r="V42" s="324" t="e">
        <f>SUM(V38-V28-V32)/N3</f>
        <v>#DIV/0!</v>
      </c>
      <c r="W42" s="324"/>
      <c r="X42" s="324" t="e">
        <f>SUM(X38-X28-X32)/O3</f>
        <v>#DIV/0!</v>
      </c>
      <c r="Y42" s="324"/>
      <c r="Z42" s="324"/>
      <c r="AB42" s="123"/>
    </row>
    <row r="43" spans="1:28" ht="12.75" customHeight="1" thickBot="1" x14ac:dyDescent="0.25">
      <c r="A43" s="349"/>
      <c r="B43" s="350"/>
      <c r="C43" s="350"/>
      <c r="D43" s="351"/>
      <c r="E43" s="124"/>
      <c r="F43" s="116"/>
      <c r="G43" s="117">
        <f>J42*Kit_Qty</f>
        <v>0</v>
      </c>
      <c r="H43" s="253"/>
      <c r="I43" s="254"/>
      <c r="J43" s="354"/>
      <c r="K43" s="355"/>
      <c r="L43" s="356"/>
      <c r="M43" s="357"/>
      <c r="N43" s="324"/>
      <c r="O43" s="358"/>
      <c r="P43" s="358"/>
      <c r="Q43" s="188"/>
      <c r="R43" s="324"/>
      <c r="S43" s="324"/>
      <c r="T43" s="324"/>
      <c r="U43" s="324"/>
      <c r="V43" s="324"/>
      <c r="W43" s="324"/>
      <c r="X43" s="324"/>
      <c r="Y43" s="324"/>
      <c r="Z43" s="324"/>
      <c r="AB43" s="123"/>
    </row>
    <row r="44" spans="1:28" ht="12.75" customHeight="1" x14ac:dyDescent="0.2">
      <c r="A44" s="331" t="str">
        <f>IF(DAYS_ARO&lt;&gt;"",MAX(K46:Z47,K69:Z70)&amp;" "&amp;"Days","")</f>
        <v>0 Days</v>
      </c>
      <c r="B44" s="332"/>
      <c r="C44" s="332"/>
      <c r="D44" s="333"/>
      <c r="E44" s="125"/>
      <c r="F44" s="126"/>
      <c r="G44" s="109"/>
      <c r="H44" s="234" t="s">
        <v>74</v>
      </c>
      <c r="I44" s="235"/>
      <c r="J44" s="337" t="str">
        <f>MAX($AA:$AA)&amp;" "&amp;"Days"</f>
        <v>0 Days</v>
      </c>
      <c r="K44" s="338"/>
      <c r="L44" s="339"/>
      <c r="M44" s="341" t="str">
        <f>MAX($AB:$AB)&amp;" "&amp;"Days"</f>
        <v>0 Days</v>
      </c>
      <c r="N44" s="342"/>
      <c r="O44" s="343" t="str">
        <f>MAX($AC:$AC)&amp;" "&amp;"Days"</f>
        <v>0 Days</v>
      </c>
      <c r="P44" s="343"/>
      <c r="Q44" s="191"/>
      <c r="R44" s="342" t="str">
        <f>MAX($AD:$AD)&amp;" "&amp;"Days"</f>
        <v>0 Days</v>
      </c>
      <c r="S44" s="324" t="str">
        <f>MAX($AE:$AE)&amp;" "&amp;"Days"</f>
        <v>0 Days</v>
      </c>
      <c r="T44" s="324"/>
      <c r="U44" s="324"/>
      <c r="V44" s="324" t="str">
        <f>MAX($AF:$AF)&amp;" "&amp;"Days"</f>
        <v>0 Days</v>
      </c>
      <c r="W44" s="324"/>
      <c r="X44" s="324" t="str">
        <f>MAX($AG:$AG)&amp;" "&amp;"Days"</f>
        <v>0 Days</v>
      </c>
      <c r="Y44" s="324"/>
      <c r="Z44" s="324"/>
      <c r="AB44" s="123"/>
    </row>
    <row r="45" spans="1:28" ht="12.75" customHeight="1" x14ac:dyDescent="0.2">
      <c r="A45" s="334"/>
      <c r="B45" s="335"/>
      <c r="C45" s="335"/>
      <c r="D45" s="336"/>
      <c r="E45" s="125"/>
      <c r="F45" s="126"/>
      <c r="G45" s="109"/>
      <c r="H45" s="234"/>
      <c r="I45" s="235"/>
      <c r="J45" s="340"/>
      <c r="K45" s="338"/>
      <c r="L45" s="339"/>
      <c r="M45" s="341"/>
      <c r="N45" s="342"/>
      <c r="O45" s="343"/>
      <c r="P45" s="343"/>
      <c r="Q45" s="191"/>
      <c r="R45" s="342"/>
      <c r="S45" s="324"/>
      <c r="T45" s="324"/>
      <c r="U45" s="324"/>
      <c r="V45" s="324"/>
      <c r="W45" s="324"/>
      <c r="X45" s="324"/>
      <c r="Y45" s="324"/>
      <c r="Z45" s="324"/>
      <c r="AB45" s="123"/>
    </row>
    <row r="46" spans="1:28" ht="12.75" customHeight="1" x14ac:dyDescent="0.2">
      <c r="A46" s="88"/>
      <c r="B46" s="88"/>
      <c r="C46" s="88"/>
      <c r="D46" s="88"/>
      <c r="E46" s="125"/>
      <c r="F46" s="126"/>
      <c r="G46" s="109"/>
      <c r="H46" s="204" t="s">
        <v>75</v>
      </c>
      <c r="I46" s="205"/>
      <c r="J46" s="127"/>
      <c r="K46" s="208">
        <v>0</v>
      </c>
      <c r="L46" s="325"/>
      <c r="M46" s="327">
        <v>0</v>
      </c>
      <c r="N46" s="328"/>
      <c r="O46" s="329">
        <v>0</v>
      </c>
      <c r="P46" s="329"/>
      <c r="Q46" s="192"/>
      <c r="R46" s="328">
        <v>0</v>
      </c>
      <c r="S46" s="330">
        <v>0</v>
      </c>
      <c r="T46" s="330"/>
      <c r="U46" s="330"/>
      <c r="V46" s="330">
        <v>0</v>
      </c>
      <c r="W46" s="330"/>
      <c r="X46" s="330">
        <v>0</v>
      </c>
      <c r="Y46" s="330"/>
      <c r="Z46" s="330"/>
      <c r="AB46" s="123"/>
    </row>
    <row r="47" spans="1:28" ht="12.75" customHeight="1" thickBot="1" x14ac:dyDescent="0.25">
      <c r="A47" s="88"/>
      <c r="B47" s="88"/>
      <c r="C47" s="88"/>
      <c r="D47" s="88"/>
      <c r="E47" s="125"/>
      <c r="F47" s="126"/>
      <c r="G47" s="109"/>
      <c r="H47" s="206"/>
      <c r="I47" s="207"/>
      <c r="J47" s="128"/>
      <c r="K47" s="210"/>
      <c r="L47" s="326"/>
      <c r="M47" s="327"/>
      <c r="N47" s="328"/>
      <c r="O47" s="329"/>
      <c r="P47" s="329"/>
      <c r="Q47" s="192"/>
      <c r="R47" s="328"/>
      <c r="S47" s="330"/>
      <c r="T47" s="330"/>
      <c r="U47" s="330"/>
      <c r="V47" s="330"/>
      <c r="W47" s="330"/>
      <c r="X47" s="330"/>
      <c r="Y47" s="330"/>
      <c r="Z47" s="330"/>
      <c r="AB47" s="123"/>
    </row>
    <row r="48" spans="1:28" ht="12.75" customHeight="1" x14ac:dyDescent="0.2">
      <c r="A48" s="88"/>
      <c r="B48" s="88"/>
      <c r="C48" s="88"/>
      <c r="D48" s="88"/>
      <c r="E48" s="125"/>
      <c r="F48" s="126"/>
      <c r="G48" s="109"/>
      <c r="H48" s="51"/>
      <c r="I48" s="51"/>
      <c r="J48" s="129"/>
      <c r="K48" s="129"/>
      <c r="L48" s="129"/>
      <c r="M48" s="130"/>
      <c r="N48" s="130"/>
      <c r="O48" s="131"/>
      <c r="P48" s="131"/>
      <c r="Q48" s="130"/>
      <c r="R48" s="130"/>
      <c r="S48" s="132"/>
      <c r="T48" s="132"/>
      <c r="U48" s="132"/>
      <c r="V48" s="132"/>
      <c r="W48" s="132"/>
      <c r="X48" s="132"/>
      <c r="Y48" s="132"/>
      <c r="Z48" s="132"/>
      <c r="AB48" s="123"/>
    </row>
    <row r="49" spans="1:28" ht="12.75" hidden="1" customHeight="1" thickBot="1" x14ac:dyDescent="0.25">
      <c r="A49" s="88"/>
      <c r="B49" s="88"/>
      <c r="C49" s="88"/>
      <c r="D49" s="88"/>
      <c r="E49" s="19"/>
      <c r="F49" s="6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B49" s="132"/>
    </row>
    <row r="50" spans="1:28" ht="27" hidden="1" customHeight="1" thickBot="1" x14ac:dyDescent="0.25">
      <c r="E50" s="19"/>
      <c r="F50" s="6"/>
      <c r="G50" s="25"/>
      <c r="H50" s="136"/>
      <c r="I50" s="137"/>
      <c r="J50" s="321" t="s">
        <v>76</v>
      </c>
      <c r="K50" s="344"/>
      <c r="L50" s="345"/>
      <c r="M50" s="321" t="s">
        <v>77</v>
      </c>
      <c r="N50" s="323"/>
      <c r="O50" s="321" t="s">
        <v>78</v>
      </c>
      <c r="P50" s="323"/>
      <c r="Q50" s="138"/>
      <c r="R50" s="139" t="s">
        <v>79</v>
      </c>
      <c r="S50" s="321" t="s">
        <v>80</v>
      </c>
      <c r="T50" s="322"/>
      <c r="U50" s="323"/>
      <c r="V50" s="321" t="s">
        <v>81</v>
      </c>
      <c r="W50" s="323"/>
      <c r="X50" s="321" t="s">
        <v>82</v>
      </c>
      <c r="Y50" s="322"/>
      <c r="Z50" s="323"/>
      <c r="AB50" s="107"/>
    </row>
    <row r="51" spans="1:28" ht="12.75" hidden="1" customHeight="1" x14ac:dyDescent="0.2">
      <c r="E51" s="19"/>
      <c r="F51" s="6"/>
      <c r="G51" s="125"/>
      <c r="H51" s="251" t="s">
        <v>59</v>
      </c>
      <c r="I51" s="252"/>
      <c r="J51" s="198">
        <f>SUMIF($A:$A,"0008",$T:$T)*H6</f>
        <v>0</v>
      </c>
      <c r="K51" s="318"/>
      <c r="L51" s="319"/>
      <c r="M51" s="320">
        <f>SUMIF($A:$A,"0009",$T:$T)*I6</f>
        <v>0</v>
      </c>
      <c r="N51" s="320"/>
      <c r="O51" s="320">
        <f>SUMIF($A:$A,"0010",$T:$T)*K6</f>
        <v>0</v>
      </c>
      <c r="P51" s="320"/>
      <c r="Q51" s="140"/>
      <c r="R51" s="199">
        <f>SUMIF($A:$A,"0010",$T:$T)*L6</f>
        <v>0</v>
      </c>
      <c r="S51" s="198">
        <f>SUMIF($A:$A,"0012",$T:$T)*M6</f>
        <v>0</v>
      </c>
      <c r="T51" s="202"/>
      <c r="U51" s="199"/>
      <c r="V51" s="198">
        <f>SUMIF($A:$A,"0013",$T:$T)*N6</f>
        <v>0</v>
      </c>
      <c r="W51" s="199"/>
      <c r="X51" s="198">
        <f>SUMIF($A:$A,"0014",$T:$T)*O6</f>
        <v>0</v>
      </c>
      <c r="Y51" s="202"/>
      <c r="Z51" s="199"/>
      <c r="AB51" s="108"/>
    </row>
    <row r="52" spans="1:28" ht="12.75" hidden="1" customHeight="1" x14ac:dyDescent="0.2">
      <c r="E52" s="19"/>
      <c r="F52" s="6"/>
      <c r="G52" s="109"/>
      <c r="H52" s="267"/>
      <c r="I52" s="268"/>
      <c r="J52" s="269"/>
      <c r="K52" s="270"/>
      <c r="L52" s="271"/>
      <c r="M52" s="273"/>
      <c r="N52" s="273"/>
      <c r="O52" s="273"/>
      <c r="P52" s="273"/>
      <c r="Q52" s="141"/>
      <c r="R52" s="292"/>
      <c r="S52" s="291"/>
      <c r="T52" s="294"/>
      <c r="U52" s="292"/>
      <c r="V52" s="291"/>
      <c r="W52" s="292"/>
      <c r="X52" s="291"/>
      <c r="Y52" s="294"/>
      <c r="Z52" s="292"/>
      <c r="AB52" s="109"/>
    </row>
    <row r="53" spans="1:28" ht="12.75" hidden="1" customHeight="1" x14ac:dyDescent="0.2">
      <c r="E53" s="19"/>
      <c r="F53" s="6"/>
      <c r="G53" s="125"/>
      <c r="H53" s="251" t="s">
        <v>61</v>
      </c>
      <c r="I53" s="252"/>
      <c r="J53" s="289">
        <f>SUMIF($A:$A,"0008",$V:$V)</f>
        <v>0</v>
      </c>
      <c r="K53" s="255"/>
      <c r="L53" s="256"/>
      <c r="M53" s="317">
        <f>SUMIF($A:$A,"0009",$V:$V)</f>
        <v>0</v>
      </c>
      <c r="N53" s="317"/>
      <c r="O53" s="317">
        <f>SUMIF($A:$A,"0010",$V:$V)</f>
        <v>0</v>
      </c>
      <c r="P53" s="317"/>
      <c r="Q53" s="140"/>
      <c r="R53" s="290">
        <f>SUMIF($A:$A,"0011",$V:$V)</f>
        <v>0</v>
      </c>
      <c r="S53" s="289">
        <f>SUMIF($A:$A,"0012",$V:$V)</f>
        <v>0</v>
      </c>
      <c r="T53" s="293"/>
      <c r="U53" s="290"/>
      <c r="V53" s="289">
        <f>SUMIF($A:$A,"0013",$V:$V)</f>
        <v>0</v>
      </c>
      <c r="W53" s="290"/>
      <c r="X53" s="289">
        <f>SUMIF($A:$A,"0014",$V:$V)</f>
        <v>0</v>
      </c>
      <c r="Y53" s="293"/>
      <c r="Z53" s="290"/>
      <c r="AB53" s="108"/>
    </row>
    <row r="54" spans="1:28" ht="12.75" hidden="1" customHeight="1" x14ac:dyDescent="0.2">
      <c r="E54" s="19"/>
      <c r="F54" s="6"/>
      <c r="G54" s="109"/>
      <c r="H54" s="267"/>
      <c r="I54" s="268"/>
      <c r="J54" s="269"/>
      <c r="K54" s="270"/>
      <c r="L54" s="271"/>
      <c r="M54" s="273"/>
      <c r="N54" s="273"/>
      <c r="O54" s="273"/>
      <c r="P54" s="273"/>
      <c r="Q54" s="142"/>
      <c r="R54" s="292"/>
      <c r="S54" s="291"/>
      <c r="T54" s="294"/>
      <c r="U54" s="292"/>
      <c r="V54" s="291"/>
      <c r="W54" s="292"/>
      <c r="X54" s="291"/>
      <c r="Y54" s="294"/>
      <c r="Z54" s="292"/>
      <c r="AB54" s="109"/>
    </row>
    <row r="55" spans="1:28" ht="12.75" hidden="1" customHeight="1" x14ac:dyDescent="0.2">
      <c r="E55" s="19"/>
      <c r="F55" s="6"/>
      <c r="G55" s="109"/>
      <c r="H55" s="251" t="s">
        <v>62</v>
      </c>
      <c r="I55" s="252"/>
      <c r="J55" s="289">
        <f>SUMIF($A:$A,"0008",$Z:$Z)</f>
        <v>0</v>
      </c>
      <c r="K55" s="255"/>
      <c r="L55" s="256"/>
      <c r="M55" s="315">
        <f>SUMIF($A:$A,"0009",$Z:$Z)</f>
        <v>0</v>
      </c>
      <c r="N55" s="315"/>
      <c r="O55" s="315">
        <f>SUMIF($A:$A,"0010",$Z:$Z)</f>
        <v>0</v>
      </c>
      <c r="P55" s="315"/>
      <c r="Q55" s="140"/>
      <c r="R55" s="290">
        <f>SUMIF($A:$A,"0010",$Z:$Z)</f>
        <v>0</v>
      </c>
      <c r="S55" s="289">
        <f>SUMIF($A:$A,"0012",$Z:$Z)</f>
        <v>0</v>
      </c>
      <c r="T55" s="293"/>
      <c r="U55" s="290"/>
      <c r="V55" s="289">
        <f>SUMIF($A:$A,"0013",$Z:$Z)</f>
        <v>0</v>
      </c>
      <c r="W55" s="290"/>
      <c r="X55" s="289">
        <f>SUMIF($A:$A,"0014",$Z:$Z)</f>
        <v>0</v>
      </c>
      <c r="Y55" s="293"/>
      <c r="Z55" s="290"/>
      <c r="AB55" s="109"/>
    </row>
    <row r="56" spans="1:28" ht="12.75" hidden="1" customHeight="1" x14ac:dyDescent="0.2">
      <c r="E56" s="19"/>
      <c r="F56" s="6"/>
      <c r="G56" s="109"/>
      <c r="H56" s="267"/>
      <c r="I56" s="268"/>
      <c r="J56" s="269"/>
      <c r="K56" s="270"/>
      <c r="L56" s="271"/>
      <c r="M56" s="316"/>
      <c r="N56" s="316"/>
      <c r="O56" s="316"/>
      <c r="P56" s="316"/>
      <c r="Q56" s="140"/>
      <c r="R56" s="292"/>
      <c r="S56" s="291"/>
      <c r="T56" s="294"/>
      <c r="U56" s="292"/>
      <c r="V56" s="291"/>
      <c r="W56" s="292"/>
      <c r="X56" s="291"/>
      <c r="Y56" s="294"/>
      <c r="Z56" s="292"/>
      <c r="AB56" s="109"/>
    </row>
    <row r="57" spans="1:28" ht="12.75" hidden="1" customHeight="1" x14ac:dyDescent="0.2">
      <c r="E57" s="19"/>
      <c r="F57" s="6"/>
      <c r="G57" s="125"/>
      <c r="H57" s="295" t="s">
        <v>64</v>
      </c>
      <c r="I57" s="296"/>
      <c r="J57" s="299">
        <v>0</v>
      </c>
      <c r="K57" s="300"/>
      <c r="L57" s="301"/>
      <c r="M57" s="305">
        <v>0</v>
      </c>
      <c r="N57" s="305"/>
      <c r="O57" s="307">
        <v>0</v>
      </c>
      <c r="P57" s="307"/>
      <c r="Q57" s="143"/>
      <c r="R57" s="309">
        <v>0</v>
      </c>
      <c r="S57" s="311">
        <v>0</v>
      </c>
      <c r="T57" s="312"/>
      <c r="U57" s="309"/>
      <c r="V57" s="311">
        <v>0</v>
      </c>
      <c r="W57" s="309"/>
      <c r="X57" s="311">
        <v>0</v>
      </c>
      <c r="Y57" s="312"/>
      <c r="Z57" s="309"/>
      <c r="AB57" s="110"/>
    </row>
    <row r="58" spans="1:28" ht="12.75" hidden="1" customHeight="1" x14ac:dyDescent="0.2">
      <c r="E58" s="19"/>
      <c r="F58" s="6"/>
      <c r="G58" s="109"/>
      <c r="H58" s="297"/>
      <c r="I58" s="298"/>
      <c r="J58" s="302"/>
      <c r="K58" s="303"/>
      <c r="L58" s="304"/>
      <c r="M58" s="306"/>
      <c r="N58" s="306"/>
      <c r="O58" s="308"/>
      <c r="P58" s="308"/>
      <c r="Q58" s="144"/>
      <c r="R58" s="310"/>
      <c r="S58" s="313"/>
      <c r="T58" s="314"/>
      <c r="U58" s="310"/>
      <c r="V58" s="313"/>
      <c r="W58" s="310"/>
      <c r="X58" s="313"/>
      <c r="Y58" s="314"/>
      <c r="Z58" s="310"/>
      <c r="AB58" s="109"/>
    </row>
    <row r="59" spans="1:28" ht="12.75" hidden="1" customHeight="1" x14ac:dyDescent="0.2">
      <c r="E59" s="19"/>
      <c r="F59" s="6"/>
      <c r="G59" s="125"/>
      <c r="H59" s="251" t="s">
        <v>65</v>
      </c>
      <c r="I59" s="252"/>
      <c r="J59" s="275">
        <f>'Service Fee Pricing Sheet'!$H14</f>
        <v>0</v>
      </c>
      <c r="K59" s="283"/>
      <c r="L59" s="284"/>
      <c r="M59" s="288">
        <f>'Service Fee Pricing Sheet'!$H15</f>
        <v>0</v>
      </c>
      <c r="N59" s="288"/>
      <c r="O59" s="288">
        <f>'Service Fee Pricing Sheet'!$H16</f>
        <v>0</v>
      </c>
      <c r="P59" s="288">
        <f>'Service Fee Pricing Sheet'!$H14</f>
        <v>0</v>
      </c>
      <c r="Q59" s="145"/>
      <c r="R59" s="276">
        <f>'Service Fee Pricing Sheet'!$H17</f>
        <v>0</v>
      </c>
      <c r="S59" s="275">
        <f>'Service Fee Pricing Sheet'!$H18</f>
        <v>0</v>
      </c>
      <c r="T59" s="279"/>
      <c r="U59" s="276"/>
      <c r="V59" s="275">
        <f>'Service Fee Pricing Sheet'!$H19</f>
        <v>0</v>
      </c>
      <c r="W59" s="276"/>
      <c r="X59" s="275">
        <f>'Service Fee Pricing Sheet'!$H20</f>
        <v>0</v>
      </c>
      <c r="Y59" s="279"/>
      <c r="Z59" s="276"/>
      <c r="AB59" s="110"/>
    </row>
    <row r="60" spans="1:28" ht="12.75" hidden="1" customHeight="1" x14ac:dyDescent="0.2">
      <c r="E60" s="19"/>
      <c r="F60" s="6"/>
      <c r="G60" s="109"/>
      <c r="H60" s="281"/>
      <c r="I60" s="282"/>
      <c r="J60" s="285"/>
      <c r="K60" s="286"/>
      <c r="L60" s="287"/>
      <c r="M60" s="273"/>
      <c r="N60" s="273"/>
      <c r="O60" s="273"/>
      <c r="P60" s="273"/>
      <c r="Q60" s="142"/>
      <c r="R60" s="278"/>
      <c r="S60" s="277"/>
      <c r="T60" s="280"/>
      <c r="U60" s="278"/>
      <c r="V60" s="277"/>
      <c r="W60" s="278"/>
      <c r="X60" s="277"/>
      <c r="Y60" s="280"/>
      <c r="Z60" s="278"/>
      <c r="AB60" s="109"/>
    </row>
    <row r="61" spans="1:28" ht="12.75" hidden="1" customHeight="1" x14ac:dyDescent="0.2">
      <c r="E61" s="19"/>
      <c r="F61" s="6"/>
      <c r="G61" s="125"/>
      <c r="H61" s="251" t="s">
        <v>68</v>
      </c>
      <c r="I61" s="252"/>
      <c r="J61" s="245">
        <f>SUM(J51:J60)</f>
        <v>0</v>
      </c>
      <c r="K61" s="255"/>
      <c r="L61" s="256"/>
      <c r="M61" s="272">
        <f>SUM(M51:M60)</f>
        <v>0</v>
      </c>
      <c r="N61" s="272"/>
      <c r="O61" s="272">
        <f>SUM(O51:O60)</f>
        <v>0</v>
      </c>
      <c r="P61" s="272"/>
      <c r="Q61" s="146"/>
      <c r="R61" s="246">
        <f>SUM(R51:R60)</f>
        <v>0</v>
      </c>
      <c r="S61" s="245">
        <f>SUM(S51:S60)</f>
        <v>0</v>
      </c>
      <c r="T61" s="249"/>
      <c r="U61" s="246"/>
      <c r="V61" s="245">
        <f>SUM(V51:V60)</f>
        <v>0</v>
      </c>
      <c r="W61" s="246"/>
      <c r="X61" s="245">
        <f>SUM(X51:X60)</f>
        <v>0</v>
      </c>
      <c r="Y61" s="249"/>
      <c r="Z61" s="246"/>
      <c r="AB61" s="112"/>
    </row>
    <row r="62" spans="1:28" ht="15" hidden="1" customHeight="1" x14ac:dyDescent="0.2">
      <c r="E62" s="19"/>
      <c r="F62" s="6"/>
      <c r="G62" s="109"/>
      <c r="H62" s="267"/>
      <c r="I62" s="268"/>
      <c r="J62" s="269"/>
      <c r="K62" s="270"/>
      <c r="L62" s="271"/>
      <c r="M62" s="273"/>
      <c r="N62" s="273"/>
      <c r="O62" s="273"/>
      <c r="P62" s="273"/>
      <c r="Q62" s="141"/>
      <c r="R62" s="248"/>
      <c r="S62" s="247"/>
      <c r="T62" s="250"/>
      <c r="U62" s="248"/>
      <c r="V62" s="247"/>
      <c r="W62" s="248"/>
      <c r="X62" s="247"/>
      <c r="Y62" s="250"/>
      <c r="Z62" s="248"/>
      <c r="AB62" s="109"/>
    </row>
    <row r="63" spans="1:28" ht="12.75" hidden="1" customHeight="1" x14ac:dyDescent="0.2">
      <c r="E63" s="19"/>
      <c r="F63" s="6"/>
      <c r="G63" s="125"/>
      <c r="H63" s="251" t="s">
        <v>70</v>
      </c>
      <c r="I63" s="252"/>
      <c r="J63" s="245" t="e">
        <f>J61/H6</f>
        <v>#DIV/0!</v>
      </c>
      <c r="K63" s="255"/>
      <c r="L63" s="256"/>
      <c r="M63" s="272" t="e">
        <f>M61/I6</f>
        <v>#DIV/0!</v>
      </c>
      <c r="N63" s="272"/>
      <c r="O63" s="272" t="e">
        <f>O61/K6</f>
        <v>#DIV/0!</v>
      </c>
      <c r="P63" s="272"/>
      <c r="Q63" s="146"/>
      <c r="R63" s="274" t="e">
        <f>R61/L6</f>
        <v>#DIV/0!</v>
      </c>
      <c r="S63" s="245" t="e">
        <f>S61/M6</f>
        <v>#DIV/0!</v>
      </c>
      <c r="T63" s="249"/>
      <c r="U63" s="246"/>
      <c r="V63" s="245" t="e">
        <f>V61/N6</f>
        <v>#DIV/0!</v>
      </c>
      <c r="W63" s="246"/>
      <c r="X63" s="245" t="e">
        <f>X61/O6</f>
        <v>#DIV/0!</v>
      </c>
      <c r="Y63" s="249"/>
      <c r="Z63" s="246"/>
      <c r="AB63" s="112"/>
    </row>
    <row r="64" spans="1:28" ht="15" hidden="1" customHeight="1" x14ac:dyDescent="0.2">
      <c r="E64" s="19"/>
      <c r="F64" s="6"/>
      <c r="G64" s="109"/>
      <c r="H64" s="267"/>
      <c r="I64" s="268"/>
      <c r="J64" s="269"/>
      <c r="K64" s="270"/>
      <c r="L64" s="271"/>
      <c r="M64" s="273"/>
      <c r="N64" s="273"/>
      <c r="O64" s="273"/>
      <c r="P64" s="273"/>
      <c r="Q64" s="147"/>
      <c r="R64" s="248"/>
      <c r="S64" s="247"/>
      <c r="T64" s="250"/>
      <c r="U64" s="248"/>
      <c r="V64" s="247"/>
      <c r="W64" s="248"/>
      <c r="X64" s="247"/>
      <c r="Y64" s="250"/>
      <c r="Z64" s="248"/>
      <c r="AB64" s="109"/>
    </row>
    <row r="65" spans="1:28" ht="12.75" hidden="1" customHeight="1" x14ac:dyDescent="0.2">
      <c r="E65" s="19"/>
      <c r="F65" s="6"/>
      <c r="G65" s="125"/>
      <c r="H65" s="251" t="s">
        <v>73</v>
      </c>
      <c r="I65" s="252"/>
      <c r="J65" s="251" t="e">
        <f>SUM(J61-J51-J55)/H6</f>
        <v>#DIV/0!</v>
      </c>
      <c r="K65" s="255"/>
      <c r="L65" s="256"/>
      <c r="M65" s="260" t="e">
        <f>SUM(M61-M51-M55)/I6</f>
        <v>#DIV/0!</v>
      </c>
      <c r="N65" s="261"/>
      <c r="O65" s="260" t="e">
        <f>SUM(O61-O51-O55)/K6</f>
        <v>#DIV/0!</v>
      </c>
      <c r="P65" s="261"/>
      <c r="Q65" s="148"/>
      <c r="R65" s="252" t="e">
        <f>SUM(R61-R51-R55)/L6</f>
        <v>#DIV/0!</v>
      </c>
      <c r="S65" s="251" t="e">
        <f>SUM(S61-S51-S55)/M6</f>
        <v>#DIV/0!</v>
      </c>
      <c r="T65" s="264"/>
      <c r="U65" s="252"/>
      <c r="V65" s="251" t="e">
        <f>SUM(V61-V51-V55)/N6</f>
        <v>#DIV/0!</v>
      </c>
      <c r="W65" s="252"/>
      <c r="X65" s="251" t="e">
        <f>SUM(X61-X51-X55)/O6</f>
        <v>#DIV/0!</v>
      </c>
      <c r="Y65" s="264"/>
      <c r="Z65" s="252"/>
      <c r="AB65" s="149"/>
    </row>
    <row r="66" spans="1:28" ht="12.75" hidden="1" customHeight="1" thickBot="1" x14ac:dyDescent="0.25">
      <c r="E66" s="19"/>
      <c r="F66" s="6"/>
      <c r="G66" s="109"/>
      <c r="H66" s="253"/>
      <c r="I66" s="254"/>
      <c r="J66" s="257"/>
      <c r="K66" s="258"/>
      <c r="L66" s="259"/>
      <c r="M66" s="262"/>
      <c r="N66" s="262"/>
      <c r="O66" s="262"/>
      <c r="P66" s="262"/>
      <c r="Q66" s="147"/>
      <c r="R66" s="263"/>
      <c r="S66" s="265"/>
      <c r="T66" s="266"/>
      <c r="U66" s="263"/>
      <c r="V66" s="265"/>
      <c r="W66" s="263"/>
      <c r="X66" s="265"/>
      <c r="Y66" s="266"/>
      <c r="Z66" s="263"/>
      <c r="AB66" s="109"/>
    </row>
    <row r="67" spans="1:28" ht="12.75" hidden="1" customHeight="1" x14ac:dyDescent="0.2">
      <c r="E67" s="125"/>
      <c r="F67" s="126"/>
      <c r="G67" s="109"/>
      <c r="H67" s="234" t="s">
        <v>74</v>
      </c>
      <c r="I67" s="235"/>
      <c r="J67" s="236" t="str">
        <f>MAX($AH:$AH)&amp;" "&amp;"Days"</f>
        <v>0 Days</v>
      </c>
      <c r="K67" s="237"/>
      <c r="L67" s="237"/>
      <c r="M67" s="239" t="str">
        <f>MAX($AI:$AI)&amp;" "&amp;"Days"</f>
        <v>0 Days</v>
      </c>
      <c r="N67" s="239"/>
      <c r="O67" s="241" t="str">
        <f>MAX($AJ:$AJ)&amp;" "&amp;"Days"</f>
        <v>0 Days</v>
      </c>
      <c r="P67" s="241"/>
      <c r="Q67" s="150"/>
      <c r="R67" s="243" t="str">
        <f>MAX($AK:$AK)&amp;" "&amp;"Days"</f>
        <v>0 Days</v>
      </c>
      <c r="S67" s="198" t="str">
        <f>MAX($AL:$AL)&amp;" "&amp;"Days"</f>
        <v>0 Days</v>
      </c>
      <c r="T67" s="202"/>
      <c r="U67" s="199"/>
      <c r="V67" s="198" t="str">
        <f>MAX($AM:$AM)&amp;" "&amp;"Days"</f>
        <v>0 Days</v>
      </c>
      <c r="W67" s="199"/>
      <c r="X67" s="198" t="str">
        <f>MAX($AN:$AN)&amp;" "&amp;"Days"</f>
        <v>0 Days</v>
      </c>
      <c r="Y67" s="202"/>
      <c r="Z67" s="199"/>
      <c r="AB67" s="123"/>
    </row>
    <row r="68" spans="1:28" ht="12.75" hidden="1" customHeight="1" thickBot="1" x14ac:dyDescent="0.25">
      <c r="A68" s="88"/>
      <c r="B68" s="88"/>
      <c r="C68" s="88"/>
      <c r="D68" s="88"/>
      <c r="E68" s="125"/>
      <c r="F68" s="126"/>
      <c r="G68" s="109"/>
      <c r="H68" s="234"/>
      <c r="I68" s="235"/>
      <c r="J68" s="238"/>
      <c r="K68" s="238"/>
      <c r="L68" s="238"/>
      <c r="M68" s="240"/>
      <c r="N68" s="240"/>
      <c r="O68" s="242"/>
      <c r="P68" s="242"/>
      <c r="Q68" s="150"/>
      <c r="R68" s="244"/>
      <c r="S68" s="200"/>
      <c r="T68" s="203"/>
      <c r="U68" s="201"/>
      <c r="V68" s="200"/>
      <c r="W68" s="201"/>
      <c r="X68" s="200"/>
      <c r="Y68" s="203"/>
      <c r="Z68" s="201"/>
      <c r="AB68" s="123"/>
    </row>
    <row r="69" spans="1:28" ht="12.75" hidden="1" customHeight="1" x14ac:dyDescent="0.2">
      <c r="A69" s="88"/>
      <c r="B69" s="88"/>
      <c r="C69" s="88"/>
      <c r="D69" s="88"/>
      <c r="E69" s="125"/>
      <c r="F69" s="126"/>
      <c r="G69" s="109"/>
      <c r="H69" s="204" t="s">
        <v>75</v>
      </c>
      <c r="I69" s="205"/>
      <c r="J69" s="127"/>
      <c r="K69" s="208">
        <v>0</v>
      </c>
      <c r="L69" s="209"/>
      <c r="M69" s="212">
        <v>0</v>
      </c>
      <c r="N69" s="213"/>
      <c r="O69" s="216">
        <v>0</v>
      </c>
      <c r="P69" s="217"/>
      <c r="Q69" s="151"/>
      <c r="R69" s="220">
        <v>0</v>
      </c>
      <c r="S69" s="222">
        <v>0</v>
      </c>
      <c r="T69" s="223"/>
      <c r="U69" s="224"/>
      <c r="V69" s="228">
        <v>0</v>
      </c>
      <c r="W69" s="229"/>
      <c r="X69" s="228">
        <v>0</v>
      </c>
      <c r="Y69" s="232"/>
      <c r="Z69" s="229"/>
      <c r="AB69" s="123"/>
    </row>
    <row r="70" spans="1:28" ht="12.75" hidden="1" customHeight="1" thickBot="1" x14ac:dyDescent="0.25">
      <c r="A70" s="88"/>
      <c r="B70" s="88"/>
      <c r="C70" s="88"/>
      <c r="D70" s="88"/>
      <c r="E70" s="125"/>
      <c r="F70" s="126"/>
      <c r="G70" s="109"/>
      <c r="H70" s="206"/>
      <c r="I70" s="207"/>
      <c r="J70" s="128"/>
      <c r="K70" s="210"/>
      <c r="L70" s="211"/>
      <c r="M70" s="214"/>
      <c r="N70" s="215"/>
      <c r="O70" s="218"/>
      <c r="P70" s="219"/>
      <c r="Q70" s="152"/>
      <c r="R70" s="221"/>
      <c r="S70" s="225"/>
      <c r="T70" s="226"/>
      <c r="U70" s="227"/>
      <c r="V70" s="230"/>
      <c r="W70" s="231"/>
      <c r="X70" s="230"/>
      <c r="Y70" s="233"/>
      <c r="Z70" s="231"/>
      <c r="AB70" s="123"/>
    </row>
    <row r="71" spans="1:28" x14ac:dyDescent="0.2">
      <c r="A71" s="88"/>
      <c r="B71" s="88"/>
      <c r="C71" s="88"/>
      <c r="D71" s="88"/>
    </row>
  </sheetData>
  <sheetProtection algorithmName="SHA-512" hashValue="ZB7/BKnZl7gwTfi8ScOk/Feho/UXIwxy6CAPKG08kJHGPogdrGIkwgOLdSHzgJF2kfKD64MRLqqsFcAAujb5Qg==" saltValue="t9OUrI1zM/og4lHauwTyIg==" spinCount="100000" sheet="1" objects="1" scenarios="1"/>
  <mergeCells count="197">
    <mergeCell ref="A1:D1"/>
    <mergeCell ref="U1:Z6"/>
    <mergeCell ref="AO1:AO7"/>
    <mergeCell ref="AP1:AP7"/>
    <mergeCell ref="A2:D3"/>
    <mergeCell ref="AQ2:AQ7"/>
    <mergeCell ref="H24:I24"/>
    <mergeCell ref="K24:L24"/>
    <mergeCell ref="H25:I25"/>
    <mergeCell ref="K25:L25"/>
    <mergeCell ref="O25:S25"/>
    <mergeCell ref="H27:I27"/>
    <mergeCell ref="J27:L27"/>
    <mergeCell ref="M27:N27"/>
    <mergeCell ref="O27:P27"/>
    <mergeCell ref="S27:U27"/>
    <mergeCell ref="V27:W27"/>
    <mergeCell ref="X27:Z27"/>
    <mergeCell ref="G28:G29"/>
    <mergeCell ref="H28:I29"/>
    <mergeCell ref="J28:L29"/>
    <mergeCell ref="M28:N29"/>
    <mergeCell ref="O28:P29"/>
    <mergeCell ref="R28:R29"/>
    <mergeCell ref="S28:U29"/>
    <mergeCell ref="V28:W29"/>
    <mergeCell ref="X28:Z29"/>
    <mergeCell ref="X30:Z31"/>
    <mergeCell ref="A31:D31"/>
    <mergeCell ref="G32:G33"/>
    <mergeCell ref="H32:I33"/>
    <mergeCell ref="J32:L33"/>
    <mergeCell ref="M32:N33"/>
    <mergeCell ref="O32:P33"/>
    <mergeCell ref="R32:R33"/>
    <mergeCell ref="S32:U33"/>
    <mergeCell ref="V32:W33"/>
    <mergeCell ref="X32:Z33"/>
    <mergeCell ref="A30:D30"/>
    <mergeCell ref="G30:G31"/>
    <mergeCell ref="H30:I31"/>
    <mergeCell ref="J30:L31"/>
    <mergeCell ref="M30:N31"/>
    <mergeCell ref="O30:P31"/>
    <mergeCell ref="R30:R31"/>
    <mergeCell ref="S30:U31"/>
    <mergeCell ref="V30:W31"/>
    <mergeCell ref="A34:D36"/>
    <mergeCell ref="G34:G35"/>
    <mergeCell ref="H34:I35"/>
    <mergeCell ref="J34:L35"/>
    <mergeCell ref="M34:N35"/>
    <mergeCell ref="O34:P35"/>
    <mergeCell ref="R34:R35"/>
    <mergeCell ref="S34:U35"/>
    <mergeCell ref="V34:W35"/>
    <mergeCell ref="X34:Z35"/>
    <mergeCell ref="G36:G37"/>
    <mergeCell ref="H36:I36"/>
    <mergeCell ref="J36:L37"/>
    <mergeCell ref="M36:N37"/>
    <mergeCell ref="O36:P37"/>
    <mergeCell ref="R36:R37"/>
    <mergeCell ref="S36:U37"/>
    <mergeCell ref="V36:W37"/>
    <mergeCell ref="X36:Z37"/>
    <mergeCell ref="R38:R39"/>
    <mergeCell ref="S38:U39"/>
    <mergeCell ref="V38:W39"/>
    <mergeCell ref="X38:Z39"/>
    <mergeCell ref="C39:D39"/>
    <mergeCell ref="H40:I41"/>
    <mergeCell ref="J40:L41"/>
    <mergeCell ref="M40:N41"/>
    <mergeCell ref="O40:P41"/>
    <mergeCell ref="R40:R41"/>
    <mergeCell ref="A37:D38"/>
    <mergeCell ref="H37:I37"/>
    <mergeCell ref="H38:I39"/>
    <mergeCell ref="J38:L39"/>
    <mergeCell ref="M38:N39"/>
    <mergeCell ref="O38:P39"/>
    <mergeCell ref="S40:U41"/>
    <mergeCell ref="V40:W41"/>
    <mergeCell ref="X40:Z41"/>
    <mergeCell ref="A42:D43"/>
    <mergeCell ref="H42:I43"/>
    <mergeCell ref="J42:L43"/>
    <mergeCell ref="M42:N43"/>
    <mergeCell ref="O42:P43"/>
    <mergeCell ref="R42:R43"/>
    <mergeCell ref="S42:U43"/>
    <mergeCell ref="V42:W43"/>
    <mergeCell ref="X42:Z43"/>
    <mergeCell ref="A44:D45"/>
    <mergeCell ref="H44:I45"/>
    <mergeCell ref="J44:L45"/>
    <mergeCell ref="M44:N45"/>
    <mergeCell ref="O44:P45"/>
    <mergeCell ref="R44:R45"/>
    <mergeCell ref="S44:U45"/>
    <mergeCell ref="V44:W45"/>
    <mergeCell ref="J50:L50"/>
    <mergeCell ref="M50:N50"/>
    <mergeCell ref="O50:P50"/>
    <mergeCell ref="S50:U50"/>
    <mergeCell ref="V50:W50"/>
    <mergeCell ref="X50:Z50"/>
    <mergeCell ref="X44:Z45"/>
    <mergeCell ref="H46:I47"/>
    <mergeCell ref="K46:L47"/>
    <mergeCell ref="M46:N47"/>
    <mergeCell ref="O46:P47"/>
    <mergeCell ref="R46:R47"/>
    <mergeCell ref="S46:U47"/>
    <mergeCell ref="V46:W47"/>
    <mergeCell ref="X46:Z47"/>
    <mergeCell ref="V51:W52"/>
    <mergeCell ref="X51:Z52"/>
    <mergeCell ref="H53:I54"/>
    <mergeCell ref="J53:L54"/>
    <mergeCell ref="M53:N54"/>
    <mergeCell ref="O53:P54"/>
    <mergeCell ref="R53:R54"/>
    <mergeCell ref="S53:U54"/>
    <mergeCell ref="V53:W54"/>
    <mergeCell ref="X53:Z54"/>
    <mergeCell ref="H51:I52"/>
    <mergeCell ref="J51:L52"/>
    <mergeCell ref="M51:N52"/>
    <mergeCell ref="O51:P52"/>
    <mergeCell ref="R51:R52"/>
    <mergeCell ref="S51:U52"/>
    <mergeCell ref="V55:W56"/>
    <mergeCell ref="X55:Z56"/>
    <mergeCell ref="H57:I58"/>
    <mergeCell ref="J57:L58"/>
    <mergeCell ref="M57:N58"/>
    <mergeCell ref="O57:P58"/>
    <mergeCell ref="R57:R58"/>
    <mergeCell ref="S57:U58"/>
    <mergeCell ref="V57:W58"/>
    <mergeCell ref="X57:Z58"/>
    <mergeCell ref="H55:I56"/>
    <mergeCell ref="J55:L56"/>
    <mergeCell ref="M55:N56"/>
    <mergeCell ref="O55:P56"/>
    <mergeCell ref="R55:R56"/>
    <mergeCell ref="S55:U56"/>
    <mergeCell ref="V59:W60"/>
    <mergeCell ref="X59:Z60"/>
    <mergeCell ref="H61:I62"/>
    <mergeCell ref="J61:L62"/>
    <mergeCell ref="M61:N62"/>
    <mergeCell ref="O61:P62"/>
    <mergeCell ref="R61:R62"/>
    <mergeCell ref="S61:U62"/>
    <mergeCell ref="V61:W62"/>
    <mergeCell ref="X61:Z62"/>
    <mergeCell ref="H59:I60"/>
    <mergeCell ref="J59:L60"/>
    <mergeCell ref="M59:N60"/>
    <mergeCell ref="O59:P60"/>
    <mergeCell ref="R59:R60"/>
    <mergeCell ref="S59:U60"/>
    <mergeCell ref="V63:W64"/>
    <mergeCell ref="X63:Z64"/>
    <mergeCell ref="H65:I66"/>
    <mergeCell ref="J65:L66"/>
    <mergeCell ref="M65:N66"/>
    <mergeCell ref="O65:P66"/>
    <mergeCell ref="R65:R66"/>
    <mergeCell ref="S65:U66"/>
    <mergeCell ref="V65:W66"/>
    <mergeCell ref="X65:Z66"/>
    <mergeCell ref="H63:I64"/>
    <mergeCell ref="J63:L64"/>
    <mergeCell ref="M63:N64"/>
    <mergeCell ref="O63:P64"/>
    <mergeCell ref="R63:R64"/>
    <mergeCell ref="S63:U64"/>
    <mergeCell ref="V67:W68"/>
    <mergeCell ref="X67:Z68"/>
    <mergeCell ref="H69:I70"/>
    <mergeCell ref="K69:L70"/>
    <mergeCell ref="M69:N70"/>
    <mergeCell ref="O69:P70"/>
    <mergeCell ref="R69:R70"/>
    <mergeCell ref="S69:U70"/>
    <mergeCell ref="V69:W70"/>
    <mergeCell ref="X69:Z70"/>
    <mergeCell ref="H67:I68"/>
    <mergeCell ref="J67:L68"/>
    <mergeCell ref="M67:N68"/>
    <mergeCell ref="O67:P68"/>
    <mergeCell ref="R67:R68"/>
    <mergeCell ref="S67:U68"/>
  </mergeCells>
  <conditionalFormatting sqref="S8:S23">
    <cfRule type="cellIs" dxfId="4" priority="2" stopIfTrue="1" operator="greaterThan">
      <formula>0</formula>
    </cfRule>
  </conditionalFormatting>
  <conditionalFormatting sqref="V8:V23">
    <cfRule type="cellIs" dxfId="3" priority="1" stopIfTrue="1" operator="greaterThan">
      <formula>0</formula>
    </cfRule>
  </conditionalFormatting>
  <conditionalFormatting sqref="W23">
    <cfRule type="expression" dxfId="2" priority="5" stopIfTrue="1">
      <formula>$S23&gt;=1</formula>
    </cfRule>
  </conditionalFormatting>
  <conditionalFormatting sqref="W8:Z22 U8:U23 Z23">
    <cfRule type="expression" dxfId="1" priority="4" stopIfTrue="1">
      <formula>$S8&gt;=1</formula>
    </cfRule>
  </conditionalFormatting>
  <conditionalFormatting sqref="X23:Y23">
    <cfRule type="expression" dxfId="0" priority="6" stopIfTrue="1">
      <formula>$S23&gt;=1</formula>
    </cfRule>
  </conditionalFormatting>
  <hyperlinks>
    <hyperlink ref="H37" location="Sheet1!G10" display="Option 2" xr:uid="{A4869332-7525-4C91-A2BF-512D757A1194}"/>
    <hyperlink ref="H37:I37" location="'Service Fee Pricing Sheet'!D6" display="Click Here for Service Fee Pricing Sheet" xr:uid="{041DB8B8-7B6A-4EBF-9B93-684151221FC3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CEFE0-A200-4EA8-BBEA-E498AF60CA90}">
  <sheetPr codeName="Sheet17"/>
  <dimension ref="A1:H28"/>
  <sheetViews>
    <sheetView workbookViewId="0">
      <selection activeCell="I12" sqref="I12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28" t="s">
        <v>83</v>
      </c>
      <c r="B1" s="429"/>
      <c r="C1" s="429"/>
      <c r="D1" s="429"/>
      <c r="E1" s="429"/>
      <c r="F1" s="429"/>
      <c r="G1" s="429"/>
      <c r="H1" s="430"/>
    </row>
    <row r="2" spans="1:8" s="6" customFormat="1" ht="12.75" customHeight="1" x14ac:dyDescent="0.2">
      <c r="A2" s="431"/>
      <c r="B2" s="432"/>
      <c r="C2" s="432"/>
      <c r="D2" s="432"/>
      <c r="E2" s="432"/>
      <c r="F2" s="432"/>
      <c r="G2" s="432"/>
      <c r="H2" s="433"/>
    </row>
    <row r="3" spans="1:8" s="6" customFormat="1" ht="12.75" customHeight="1" thickBot="1" x14ac:dyDescent="0.25">
      <c r="A3" s="434" t="str">
        <f>'J-3 Pricing Sheet'!A1:D1</f>
        <v>Solicitation Number:</v>
      </c>
      <c r="B3" s="435"/>
      <c r="C3" s="435"/>
      <c r="D3" s="436" t="s">
        <v>96</v>
      </c>
      <c r="E3" s="436"/>
      <c r="F3" s="155"/>
      <c r="G3" s="155"/>
      <c r="H3" s="156"/>
    </row>
    <row r="4" spans="1:8" ht="12.75" customHeight="1" x14ac:dyDescent="0.2">
      <c r="A4" s="437" t="s">
        <v>84</v>
      </c>
      <c r="B4" s="437" t="s">
        <v>85</v>
      </c>
      <c r="C4" s="437" t="s">
        <v>86</v>
      </c>
      <c r="D4" s="437" t="s">
        <v>87</v>
      </c>
      <c r="E4" s="437" t="s">
        <v>88</v>
      </c>
      <c r="F4" s="437" t="s">
        <v>89</v>
      </c>
      <c r="G4" s="437" t="s">
        <v>90</v>
      </c>
      <c r="H4" s="439" t="s">
        <v>91</v>
      </c>
    </row>
    <row r="5" spans="1:8" ht="13.5" thickBot="1" x14ac:dyDescent="0.25">
      <c r="A5" s="438"/>
      <c r="B5" s="438"/>
      <c r="C5" s="438"/>
      <c r="D5" s="438"/>
      <c r="E5" s="438"/>
      <c r="F5" s="438"/>
      <c r="G5" s="438"/>
      <c r="H5" s="440"/>
    </row>
    <row r="6" spans="1:8" x14ac:dyDescent="0.2">
      <c r="A6" s="157"/>
      <c r="B6" s="158"/>
      <c r="C6" s="158"/>
      <c r="D6" s="418" t="s">
        <v>92</v>
      </c>
      <c r="E6" s="419"/>
      <c r="F6" s="419"/>
      <c r="G6" s="420"/>
      <c r="H6" s="159"/>
    </row>
    <row r="7" spans="1:8" x14ac:dyDescent="0.2">
      <c r="A7" s="160" t="s">
        <v>95</v>
      </c>
      <c r="B7" s="161">
        <v>25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21" t="s">
        <v>93</v>
      </c>
      <c r="B23" s="422"/>
      <c r="C23" s="422"/>
      <c r="D23" s="422"/>
      <c r="E23" s="422"/>
      <c r="F23" s="422"/>
      <c r="G23" s="422"/>
      <c r="H23" s="422"/>
    </row>
    <row r="24" spans="1:8" x14ac:dyDescent="0.2">
      <c r="C24" s="423" t="s">
        <v>94</v>
      </c>
      <c r="D24" s="424"/>
      <c r="E24" s="424"/>
      <c r="F24" s="425"/>
    </row>
    <row r="25" spans="1:8" x14ac:dyDescent="0.2">
      <c r="C25" s="267"/>
      <c r="D25" s="426"/>
      <c r="E25" s="426"/>
      <c r="F25" s="268"/>
    </row>
    <row r="26" spans="1:8" x14ac:dyDescent="0.2">
      <c r="C26" s="251" t="str">
        <f>T('J-3 Pricing Sheet'!A37:D39)</f>
        <v/>
      </c>
      <c r="D26" s="264"/>
      <c r="E26" s="264"/>
      <c r="F26" s="252"/>
    </row>
    <row r="27" spans="1:8" x14ac:dyDescent="0.2">
      <c r="C27" s="253"/>
      <c r="D27" s="427"/>
      <c r="E27" s="427"/>
      <c r="F27" s="254"/>
    </row>
    <row r="28" spans="1:8" ht="13.5" thickBot="1" x14ac:dyDescent="0.25">
      <c r="C28" s="265"/>
      <c r="D28" s="266"/>
      <c r="E28" s="266"/>
      <c r="F28" s="263"/>
    </row>
  </sheetData>
  <sheetProtection algorithmName="SHA-512" hashValue="C+RabkWLkwQO1++RO/0vu20KVPqKFaNJczPrNtPr6BqhOzcS/bQWc1bsu3u5C3NQcerrCVY6wS7P1KBvDakfRg==" saltValue="t5irchDYNp2zVn3xetb/cA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8ED06BEC-DDFA-4B03-AC0A-ADB685A3E46B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2025-04-29T15:06:08Z</dcterms:created>
  <dcterms:modified xsi:type="dcterms:W3CDTF">2025-04-30T12:13:58Z</dcterms:modified>
</cp:coreProperties>
</file>